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90" yWindow="-60" windowWidth="12120" windowHeight="8640" tabRatio="597" activeTab="1"/>
  </bookViews>
  <sheets>
    <sheet name="дод2" sheetId="2" r:id="rId1"/>
    <sheet name="дод 3" sheetId="1" r:id="rId2"/>
  </sheets>
  <definedNames>
    <definedName name="_xlnm._FilterDatabase" localSheetId="1" hidden="1">'дод 3'!$A$1:$M$148</definedName>
    <definedName name="_xlnm.Print_Area" localSheetId="1">'дод 3'!$A$1:$M$148</definedName>
  </definedNames>
  <calcPr calcId="114210"/>
</workbook>
</file>

<file path=xl/calcChain.xml><?xml version="1.0" encoding="utf-8"?>
<calcChain xmlns="http://schemas.openxmlformats.org/spreadsheetml/2006/main">
  <c r="C140" i="1"/>
  <c r="I125"/>
  <c r="C111"/>
  <c r="C66"/>
  <c r="K118"/>
  <c r="J118"/>
  <c r="J111"/>
  <c r="G121"/>
  <c r="G125"/>
  <c r="C86"/>
  <c r="C85"/>
  <c r="C84"/>
  <c r="C82"/>
  <c r="C81"/>
  <c r="C90"/>
  <c r="C80"/>
  <c r="C74"/>
  <c r="C70"/>
  <c r="C67"/>
  <c r="G128"/>
  <c r="L116"/>
  <c r="K116"/>
  <c r="J116"/>
  <c r="L107"/>
  <c r="K107"/>
  <c r="J107"/>
  <c r="C129"/>
  <c r="C123"/>
  <c r="C120"/>
  <c r="L111"/>
  <c r="E111"/>
  <c r="C93"/>
  <c r="C91"/>
  <c r="C19"/>
  <c r="C46"/>
  <c r="L51"/>
  <c r="K51"/>
  <c r="J51"/>
  <c r="D21"/>
  <c r="C21"/>
  <c r="K12"/>
  <c r="J12"/>
  <c r="C11"/>
  <c r="C105"/>
  <c r="C131"/>
  <c r="E49"/>
  <c r="C28"/>
  <c r="C65"/>
  <c r="C99"/>
  <c r="C97"/>
  <c r="C88"/>
  <c r="C83"/>
  <c r="E137"/>
  <c r="D137"/>
  <c r="C137"/>
  <c r="L136"/>
  <c r="K136"/>
  <c r="J136"/>
  <c r="E136"/>
  <c r="D136"/>
  <c r="C136"/>
  <c r="E135"/>
  <c r="D135"/>
  <c r="C135"/>
  <c r="L134"/>
  <c r="K134"/>
  <c r="J134"/>
  <c r="E134"/>
  <c r="D134"/>
  <c r="C134"/>
  <c r="E133"/>
  <c r="D133"/>
  <c r="C133"/>
  <c r="E131"/>
  <c r="D131"/>
  <c r="L105"/>
  <c r="K105"/>
  <c r="J105"/>
  <c r="E105"/>
  <c r="D105"/>
  <c r="K39"/>
  <c r="J39"/>
  <c r="E17"/>
  <c r="D17"/>
  <c r="C17"/>
  <c r="E15"/>
  <c r="D15"/>
  <c r="C15"/>
  <c r="E14"/>
  <c r="D14"/>
  <c r="C14"/>
  <c r="L12"/>
  <c r="E12"/>
  <c r="D12"/>
  <c r="C12"/>
  <c r="E13"/>
  <c r="D13"/>
  <c r="C13"/>
  <c r="C101"/>
  <c r="C96"/>
  <c r="E64"/>
  <c r="D64"/>
  <c r="C64"/>
  <c r="D93"/>
  <c r="C95"/>
  <c r="D95"/>
  <c r="C145"/>
  <c r="K42"/>
  <c r="J42"/>
  <c r="C45"/>
  <c r="C43"/>
  <c r="C42"/>
  <c r="D34"/>
  <c r="C34"/>
  <c r="C32"/>
  <c r="C25"/>
  <c r="C24"/>
  <c r="C23"/>
  <c r="C20"/>
  <c r="L11"/>
  <c r="K11"/>
  <c r="J11"/>
  <c r="E11"/>
  <c r="D11"/>
  <c r="E21"/>
  <c r="K61"/>
  <c r="J61"/>
  <c r="L57"/>
  <c r="K57"/>
  <c r="J57"/>
  <c r="L53"/>
  <c r="K53"/>
  <c r="J53"/>
  <c r="L50"/>
  <c r="K50"/>
  <c r="J50"/>
  <c r="E60"/>
  <c r="D60"/>
  <c r="C60"/>
  <c r="E59"/>
  <c r="D59"/>
  <c r="C59"/>
  <c r="C58"/>
  <c r="E57"/>
  <c r="D57"/>
  <c r="C57"/>
  <c r="D56"/>
  <c r="C56"/>
  <c r="E55"/>
  <c r="D55"/>
  <c r="C55"/>
  <c r="E54"/>
  <c r="D54"/>
  <c r="C54"/>
  <c r="E53"/>
  <c r="D53"/>
  <c r="C53"/>
  <c r="E51"/>
  <c r="D51"/>
  <c r="C51"/>
  <c r="E50"/>
  <c r="D50"/>
  <c r="C50"/>
  <c r="D49"/>
  <c r="C49"/>
  <c r="D140"/>
  <c r="E93"/>
  <c r="E95"/>
  <c r="C92"/>
  <c r="L140"/>
  <c r="K140"/>
  <c r="J140"/>
  <c r="E140"/>
  <c r="C89"/>
  <c r="C73"/>
  <c r="C69"/>
  <c r="C87"/>
  <c r="C141"/>
  <c r="F118"/>
  <c r="F122" i="2"/>
  <c r="K122"/>
  <c r="J122"/>
  <c r="J121"/>
  <c r="B118" i="1"/>
  <c r="K62"/>
  <c r="J62"/>
  <c r="K111"/>
  <c r="C108"/>
  <c r="C29"/>
  <c r="C151" i="2"/>
  <c r="L29" i="1"/>
  <c r="K29"/>
  <c r="J29"/>
  <c r="C104"/>
  <c r="L64"/>
  <c r="K64"/>
  <c r="J64"/>
  <c r="C38"/>
  <c r="L39"/>
  <c r="C68" i="2"/>
  <c r="C70"/>
  <c r="L59" i="1"/>
  <c r="K59"/>
  <c r="J59"/>
  <c r="C94"/>
  <c r="C78"/>
  <c r="C68"/>
  <c r="G126"/>
  <c r="G127"/>
  <c r="L13"/>
  <c r="K13"/>
  <c r="J13"/>
  <c r="K122"/>
  <c r="J122"/>
  <c r="C35"/>
  <c r="C132"/>
  <c r="L119"/>
  <c r="K119"/>
  <c r="J119"/>
  <c r="C124"/>
  <c r="J15"/>
  <c r="C18"/>
  <c r="C44"/>
  <c r="C15" i="2"/>
  <c r="C16"/>
  <c r="C17"/>
  <c r="C19"/>
  <c r="C20"/>
  <c r="C21"/>
  <c r="C22"/>
  <c r="C23"/>
  <c r="C24"/>
  <c r="C14"/>
  <c r="F51" i="1"/>
  <c r="F16" i="2"/>
  <c r="M16"/>
  <c r="C26"/>
  <c r="C27"/>
  <c r="F27"/>
  <c r="M27"/>
  <c r="C28"/>
  <c r="C29"/>
  <c r="C30"/>
  <c r="C31"/>
  <c r="C32"/>
  <c r="C25"/>
  <c r="F12" i="1"/>
  <c r="F26" i="2"/>
  <c r="F13" i="1"/>
  <c r="F28" i="2"/>
  <c r="F15" i="1"/>
  <c r="F29" i="2"/>
  <c r="C36"/>
  <c r="C38"/>
  <c r="C39"/>
  <c r="C40"/>
  <c r="C41"/>
  <c r="C42"/>
  <c r="C43"/>
  <c r="C44"/>
  <c r="C45"/>
  <c r="C46"/>
  <c r="C47"/>
  <c r="C49"/>
  <c r="C50"/>
  <c r="C51"/>
  <c r="C35"/>
  <c r="C57"/>
  <c r="C58"/>
  <c r="C60"/>
  <c r="C61"/>
  <c r="C63"/>
  <c r="C64"/>
  <c r="C65"/>
  <c r="C66"/>
  <c r="C67"/>
  <c r="C73"/>
  <c r="C74"/>
  <c r="C75"/>
  <c r="C76"/>
  <c r="C77"/>
  <c r="C78"/>
  <c r="C79"/>
  <c r="C84"/>
  <c r="C83"/>
  <c r="C82"/>
  <c r="C81"/>
  <c r="C87"/>
  <c r="C88"/>
  <c r="C89"/>
  <c r="C90"/>
  <c r="C91"/>
  <c r="C92"/>
  <c r="C93"/>
  <c r="C94"/>
  <c r="C95"/>
  <c r="C96"/>
  <c r="C97"/>
  <c r="C86"/>
  <c r="F107" i="1"/>
  <c r="F88" i="2"/>
  <c r="M88"/>
  <c r="F111" i="1"/>
  <c r="F92" i="2"/>
  <c r="C100"/>
  <c r="C101"/>
  <c r="C102"/>
  <c r="C103"/>
  <c r="C104"/>
  <c r="C105"/>
  <c r="F29" i="1"/>
  <c r="F99" i="2"/>
  <c r="C109"/>
  <c r="C111"/>
  <c r="C113"/>
  <c r="C114"/>
  <c r="C115"/>
  <c r="C116"/>
  <c r="C117"/>
  <c r="C118"/>
  <c r="F59" i="1"/>
  <c r="F113" i="2"/>
  <c r="C120"/>
  <c r="C121"/>
  <c r="C124"/>
  <c r="C125"/>
  <c r="C126"/>
  <c r="C119"/>
  <c r="F116" i="1"/>
  <c r="F119"/>
  <c r="F125" i="2"/>
  <c r="M125"/>
  <c r="F42" i="1"/>
  <c r="F128" i="2"/>
  <c r="F127"/>
  <c r="C132"/>
  <c r="C134"/>
  <c r="F121" i="1"/>
  <c r="F134" i="2"/>
  <c r="M134"/>
  <c r="C137"/>
  <c r="C138"/>
  <c r="C136"/>
  <c r="C135"/>
  <c r="F122" i="1"/>
  <c r="F137" i="2"/>
  <c r="C140"/>
  <c r="C141"/>
  <c r="C139"/>
  <c r="C150"/>
  <c r="C152"/>
  <c r="C153"/>
  <c r="C144"/>
  <c r="C147"/>
  <c r="C143"/>
  <c r="G144"/>
  <c r="F144"/>
  <c r="G145"/>
  <c r="F145"/>
  <c r="M145"/>
  <c r="G146"/>
  <c r="F146"/>
  <c r="M146"/>
  <c r="C18"/>
  <c r="M28"/>
  <c r="M29"/>
  <c r="M69"/>
  <c r="M70"/>
  <c r="M71"/>
  <c r="M72"/>
  <c r="M116"/>
  <c r="M131"/>
  <c r="M133"/>
  <c r="D15"/>
  <c r="D16"/>
  <c r="D17"/>
  <c r="D19"/>
  <c r="D20"/>
  <c r="D21"/>
  <c r="D22"/>
  <c r="D23"/>
  <c r="D24"/>
  <c r="D14"/>
  <c r="D26"/>
  <c r="D27"/>
  <c r="D28"/>
  <c r="D29"/>
  <c r="D30"/>
  <c r="D31"/>
  <c r="D32"/>
  <c r="D25"/>
  <c r="D36"/>
  <c r="D38"/>
  <c r="D39"/>
  <c r="D40"/>
  <c r="D41"/>
  <c r="D42"/>
  <c r="D43"/>
  <c r="D44"/>
  <c r="D45"/>
  <c r="D46"/>
  <c r="D47"/>
  <c r="D49"/>
  <c r="D50"/>
  <c r="D51"/>
  <c r="D35"/>
  <c r="D34"/>
  <c r="D54"/>
  <c r="D55"/>
  <c r="D56"/>
  <c r="D57"/>
  <c r="D58"/>
  <c r="D59"/>
  <c r="D60"/>
  <c r="D61"/>
  <c r="D62"/>
  <c r="D53"/>
  <c r="D52"/>
  <c r="D63"/>
  <c r="D64"/>
  <c r="D65"/>
  <c r="D66"/>
  <c r="D67"/>
  <c r="D73"/>
  <c r="D74"/>
  <c r="D75"/>
  <c r="D76"/>
  <c r="D77"/>
  <c r="D78"/>
  <c r="D79"/>
  <c r="D84"/>
  <c r="D85"/>
  <c r="D83"/>
  <c r="D82"/>
  <c r="D81"/>
  <c r="D87"/>
  <c r="D88"/>
  <c r="D89"/>
  <c r="D90"/>
  <c r="D91"/>
  <c r="D92"/>
  <c r="D93"/>
  <c r="D94"/>
  <c r="D95"/>
  <c r="D96"/>
  <c r="D97"/>
  <c r="D86"/>
  <c r="D99"/>
  <c r="D100"/>
  <c r="D101"/>
  <c r="D102"/>
  <c r="D103"/>
  <c r="D104"/>
  <c r="D105"/>
  <c r="D98"/>
  <c r="D108"/>
  <c r="D109"/>
  <c r="D107"/>
  <c r="D111"/>
  <c r="D112"/>
  <c r="D113"/>
  <c r="D114"/>
  <c r="D115"/>
  <c r="D116"/>
  <c r="D117"/>
  <c r="D118"/>
  <c r="D110"/>
  <c r="D120"/>
  <c r="D121"/>
  <c r="D124"/>
  <c r="D125"/>
  <c r="D126"/>
  <c r="D119"/>
  <c r="D128"/>
  <c r="D127"/>
  <c r="D130"/>
  <c r="D132"/>
  <c r="D134"/>
  <c r="D129"/>
  <c r="D137"/>
  <c r="D138"/>
  <c r="D136"/>
  <c r="D135"/>
  <c r="D140"/>
  <c r="D141"/>
  <c r="D139"/>
  <c r="D149"/>
  <c r="D150"/>
  <c r="D151"/>
  <c r="D152"/>
  <c r="D153"/>
  <c r="D148"/>
  <c r="D144"/>
  <c r="D147"/>
  <c r="D143"/>
  <c r="E15"/>
  <c r="E16"/>
  <c r="E17"/>
  <c r="E19"/>
  <c r="E20"/>
  <c r="E21"/>
  <c r="E22"/>
  <c r="E23"/>
  <c r="E24"/>
  <c r="E14"/>
  <c r="E26"/>
  <c r="E27"/>
  <c r="E28"/>
  <c r="E29"/>
  <c r="E30"/>
  <c r="E31"/>
  <c r="E32"/>
  <c r="E25"/>
  <c r="E36"/>
  <c r="E38"/>
  <c r="E39"/>
  <c r="E40"/>
  <c r="E41"/>
  <c r="E42"/>
  <c r="E43"/>
  <c r="E44"/>
  <c r="E45"/>
  <c r="E46"/>
  <c r="E47"/>
  <c r="E49"/>
  <c r="E50"/>
  <c r="E51"/>
  <c r="E35"/>
  <c r="E34"/>
  <c r="E54"/>
  <c r="E55"/>
  <c r="E56"/>
  <c r="E57"/>
  <c r="E58"/>
  <c r="E59"/>
  <c r="E60"/>
  <c r="E61"/>
  <c r="E62"/>
  <c r="E53"/>
  <c r="E52"/>
  <c r="E63"/>
  <c r="E64"/>
  <c r="E65"/>
  <c r="E66"/>
  <c r="E67"/>
  <c r="E73"/>
  <c r="E74"/>
  <c r="E75"/>
  <c r="E76"/>
  <c r="E77"/>
  <c r="E78"/>
  <c r="E79"/>
  <c r="E84"/>
  <c r="E85"/>
  <c r="E83"/>
  <c r="E82"/>
  <c r="E81"/>
  <c r="E33"/>
  <c r="E87"/>
  <c r="E88"/>
  <c r="E89"/>
  <c r="E90"/>
  <c r="E91"/>
  <c r="E92"/>
  <c r="E93"/>
  <c r="E94"/>
  <c r="E95"/>
  <c r="E96"/>
  <c r="E97"/>
  <c r="E86"/>
  <c r="E99"/>
  <c r="E100"/>
  <c r="E101"/>
  <c r="E102"/>
  <c r="E103"/>
  <c r="E104"/>
  <c r="E108"/>
  <c r="E109"/>
  <c r="E107"/>
  <c r="E111"/>
  <c r="E112"/>
  <c r="E113"/>
  <c r="E114"/>
  <c r="E115"/>
  <c r="E117"/>
  <c r="E118"/>
  <c r="E110"/>
  <c r="E120"/>
  <c r="E121"/>
  <c r="E124"/>
  <c r="E125"/>
  <c r="E126"/>
  <c r="E119"/>
  <c r="E128"/>
  <c r="E127"/>
  <c r="E130"/>
  <c r="E132"/>
  <c r="E134"/>
  <c r="E129"/>
  <c r="E137"/>
  <c r="E138"/>
  <c r="E136"/>
  <c r="E135"/>
  <c r="E140"/>
  <c r="E141"/>
  <c r="E139"/>
  <c r="E149"/>
  <c r="E150"/>
  <c r="E151"/>
  <c r="E152"/>
  <c r="E153"/>
  <c r="E148"/>
  <c r="E144"/>
  <c r="E147"/>
  <c r="E143"/>
  <c r="G13"/>
  <c r="G12"/>
  <c r="G15"/>
  <c r="G16"/>
  <c r="G17"/>
  <c r="G19"/>
  <c r="G20"/>
  <c r="G21"/>
  <c r="G22"/>
  <c r="G23"/>
  <c r="G24"/>
  <c r="G14"/>
  <c r="G26"/>
  <c r="G27"/>
  <c r="G28"/>
  <c r="G29"/>
  <c r="G30"/>
  <c r="G31"/>
  <c r="G32"/>
  <c r="G25"/>
  <c r="G36"/>
  <c r="G38"/>
  <c r="G39"/>
  <c r="G40"/>
  <c r="G41"/>
  <c r="G42"/>
  <c r="G43"/>
  <c r="G44"/>
  <c r="G45"/>
  <c r="G46"/>
  <c r="G47"/>
  <c r="G49"/>
  <c r="G50"/>
  <c r="G51"/>
  <c r="G35"/>
  <c r="G34"/>
  <c r="G54"/>
  <c r="G55"/>
  <c r="G56"/>
  <c r="G57"/>
  <c r="G58"/>
  <c r="G59"/>
  <c r="G60"/>
  <c r="G61"/>
  <c r="G62"/>
  <c r="G53"/>
  <c r="G52"/>
  <c r="G63"/>
  <c r="G64"/>
  <c r="G65"/>
  <c r="G66"/>
  <c r="G67"/>
  <c r="G73"/>
  <c r="G74"/>
  <c r="G75"/>
  <c r="G76"/>
  <c r="G77"/>
  <c r="G78"/>
  <c r="G79"/>
  <c r="G84"/>
  <c r="G85"/>
  <c r="G83"/>
  <c r="G82"/>
  <c r="G81"/>
  <c r="G87"/>
  <c r="G88"/>
  <c r="G89"/>
  <c r="G90"/>
  <c r="G91"/>
  <c r="G92"/>
  <c r="G93"/>
  <c r="G94"/>
  <c r="G95"/>
  <c r="G96"/>
  <c r="G97"/>
  <c r="G86"/>
  <c r="G99"/>
  <c r="G100"/>
  <c r="G101"/>
  <c r="G102"/>
  <c r="G103"/>
  <c r="G104"/>
  <c r="G105"/>
  <c r="G98"/>
  <c r="G108"/>
  <c r="G109"/>
  <c r="G107"/>
  <c r="G111"/>
  <c r="G113"/>
  <c r="G114"/>
  <c r="G115"/>
  <c r="G117"/>
  <c r="G118"/>
  <c r="G110"/>
  <c r="G120"/>
  <c r="G121"/>
  <c r="G122"/>
  <c r="G123"/>
  <c r="G124"/>
  <c r="G125"/>
  <c r="G126"/>
  <c r="G119"/>
  <c r="G128"/>
  <c r="G127"/>
  <c r="G130"/>
  <c r="G132"/>
  <c r="G134"/>
  <c r="G129"/>
  <c r="G137"/>
  <c r="G138"/>
  <c r="G136"/>
  <c r="G135"/>
  <c r="G140"/>
  <c r="G141"/>
  <c r="G139"/>
  <c r="G149"/>
  <c r="G150"/>
  <c r="G151"/>
  <c r="G152"/>
  <c r="G153"/>
  <c r="G148"/>
  <c r="G147"/>
  <c r="G143"/>
  <c r="H13"/>
  <c r="H12"/>
  <c r="H15"/>
  <c r="H16"/>
  <c r="H17"/>
  <c r="H19"/>
  <c r="H20"/>
  <c r="H21"/>
  <c r="H22"/>
  <c r="H23"/>
  <c r="H24"/>
  <c r="H14"/>
  <c r="H26"/>
  <c r="H27"/>
  <c r="H28"/>
  <c r="H29"/>
  <c r="H30"/>
  <c r="H31"/>
  <c r="H32"/>
  <c r="H25"/>
  <c r="H36"/>
  <c r="H38"/>
  <c r="H39"/>
  <c r="H40"/>
  <c r="H41"/>
  <c r="H42"/>
  <c r="H43"/>
  <c r="H44"/>
  <c r="H45"/>
  <c r="H46"/>
  <c r="H47"/>
  <c r="H49"/>
  <c r="H50"/>
  <c r="H51"/>
  <c r="H35"/>
  <c r="H34"/>
  <c r="H54"/>
  <c r="H55"/>
  <c r="H56"/>
  <c r="H57"/>
  <c r="H58"/>
  <c r="H59"/>
  <c r="H60"/>
  <c r="H61"/>
  <c r="H62"/>
  <c r="H53"/>
  <c r="H52"/>
  <c r="H63"/>
  <c r="H64"/>
  <c r="H65"/>
  <c r="H66"/>
  <c r="H67"/>
  <c r="H73"/>
  <c r="H74"/>
  <c r="H75"/>
  <c r="H76"/>
  <c r="H77"/>
  <c r="H78"/>
  <c r="H79"/>
  <c r="H84"/>
  <c r="H85"/>
  <c r="H83"/>
  <c r="H82"/>
  <c r="H81"/>
  <c r="H87"/>
  <c r="H88"/>
  <c r="H89"/>
  <c r="H90"/>
  <c r="H91"/>
  <c r="H92"/>
  <c r="H93"/>
  <c r="H94"/>
  <c r="H95"/>
  <c r="H96"/>
  <c r="H97"/>
  <c r="H86"/>
  <c r="H99"/>
  <c r="H100"/>
  <c r="H101"/>
  <c r="H102"/>
  <c r="H103"/>
  <c r="H104"/>
  <c r="H105"/>
  <c r="H98"/>
  <c r="H108"/>
  <c r="H109"/>
  <c r="H107"/>
  <c r="H111"/>
  <c r="H113"/>
  <c r="H114"/>
  <c r="H115"/>
  <c r="H117"/>
  <c r="H118"/>
  <c r="H110"/>
  <c r="H120"/>
  <c r="H121"/>
  <c r="H122"/>
  <c r="H123"/>
  <c r="H124"/>
  <c r="H125"/>
  <c r="H126"/>
  <c r="H119"/>
  <c r="H128"/>
  <c r="H127"/>
  <c r="H130"/>
  <c r="H132"/>
  <c r="H134"/>
  <c r="H129"/>
  <c r="H137"/>
  <c r="H138"/>
  <c r="H136"/>
  <c r="H135"/>
  <c r="H140"/>
  <c r="H141"/>
  <c r="H139"/>
  <c r="H149"/>
  <c r="H150"/>
  <c r="H151"/>
  <c r="H152"/>
  <c r="H153"/>
  <c r="H148"/>
  <c r="H144"/>
  <c r="H147"/>
  <c r="H143"/>
  <c r="I13"/>
  <c r="I12"/>
  <c r="I15"/>
  <c r="I16"/>
  <c r="I17"/>
  <c r="I19"/>
  <c r="I20"/>
  <c r="I21"/>
  <c r="I22"/>
  <c r="I23"/>
  <c r="I24"/>
  <c r="I14"/>
  <c r="I26"/>
  <c r="I27"/>
  <c r="I28"/>
  <c r="I29"/>
  <c r="I30"/>
  <c r="I31"/>
  <c r="I32"/>
  <c r="I25"/>
  <c r="I36"/>
  <c r="I38"/>
  <c r="I39"/>
  <c r="I40"/>
  <c r="I41"/>
  <c r="I42"/>
  <c r="I43"/>
  <c r="I44"/>
  <c r="I45"/>
  <c r="I46"/>
  <c r="I47"/>
  <c r="I49"/>
  <c r="I50"/>
  <c r="I51"/>
  <c r="I35"/>
  <c r="I34"/>
  <c r="I54"/>
  <c r="I55"/>
  <c r="I56"/>
  <c r="I57"/>
  <c r="I58"/>
  <c r="I59"/>
  <c r="I60"/>
  <c r="I61"/>
  <c r="I62"/>
  <c r="I53"/>
  <c r="I52"/>
  <c r="I63"/>
  <c r="I64"/>
  <c r="I65"/>
  <c r="I66"/>
  <c r="I67"/>
  <c r="I73"/>
  <c r="I74"/>
  <c r="I75"/>
  <c r="I76"/>
  <c r="I77"/>
  <c r="I78"/>
  <c r="I79"/>
  <c r="I84"/>
  <c r="I85"/>
  <c r="I83"/>
  <c r="I82"/>
  <c r="I81"/>
  <c r="I87"/>
  <c r="I88"/>
  <c r="I89"/>
  <c r="I90"/>
  <c r="I91"/>
  <c r="I92"/>
  <c r="I93"/>
  <c r="I94"/>
  <c r="I95"/>
  <c r="I96"/>
  <c r="I97"/>
  <c r="I86"/>
  <c r="I99"/>
  <c r="I100"/>
  <c r="I101"/>
  <c r="I102"/>
  <c r="I103"/>
  <c r="I104"/>
  <c r="I105"/>
  <c r="I98"/>
  <c r="I108"/>
  <c r="I109"/>
  <c r="I107"/>
  <c r="I111"/>
  <c r="I113"/>
  <c r="I114"/>
  <c r="I115"/>
  <c r="I117"/>
  <c r="I118"/>
  <c r="I110"/>
  <c r="I120"/>
  <c r="I121"/>
  <c r="I122"/>
  <c r="I123"/>
  <c r="I124"/>
  <c r="I125"/>
  <c r="I126"/>
  <c r="I119"/>
  <c r="I128"/>
  <c r="I127"/>
  <c r="I130"/>
  <c r="I132"/>
  <c r="I134"/>
  <c r="I129"/>
  <c r="I137"/>
  <c r="I138"/>
  <c r="I136"/>
  <c r="I135"/>
  <c r="I140"/>
  <c r="I141"/>
  <c r="I139"/>
  <c r="I149"/>
  <c r="I150"/>
  <c r="I151"/>
  <c r="I152"/>
  <c r="I153"/>
  <c r="I148"/>
  <c r="I144"/>
  <c r="I147"/>
  <c r="I143"/>
  <c r="J16"/>
  <c r="J17"/>
  <c r="J20"/>
  <c r="J21"/>
  <c r="J22"/>
  <c r="J23"/>
  <c r="J24"/>
  <c r="J26"/>
  <c r="J27"/>
  <c r="J28"/>
  <c r="J29"/>
  <c r="J30"/>
  <c r="J31"/>
  <c r="J32"/>
  <c r="J25"/>
  <c r="J36"/>
  <c r="J38"/>
  <c r="J40"/>
  <c r="J41"/>
  <c r="J42"/>
  <c r="J43"/>
  <c r="J44"/>
  <c r="J45"/>
  <c r="J46"/>
  <c r="J47"/>
  <c r="J49"/>
  <c r="J50"/>
  <c r="J51"/>
  <c r="J54"/>
  <c r="J55"/>
  <c r="J56"/>
  <c r="J57"/>
  <c r="J58"/>
  <c r="J59"/>
  <c r="J60"/>
  <c r="J61"/>
  <c r="J62"/>
  <c r="J53"/>
  <c r="J52"/>
  <c r="J63"/>
  <c r="J64"/>
  <c r="J65"/>
  <c r="J66"/>
  <c r="J67"/>
  <c r="J73"/>
  <c r="J74"/>
  <c r="J75"/>
  <c r="J76"/>
  <c r="J77"/>
  <c r="J78"/>
  <c r="J79"/>
  <c r="J84"/>
  <c r="J85"/>
  <c r="J83"/>
  <c r="J82"/>
  <c r="J81"/>
  <c r="J87"/>
  <c r="J88"/>
  <c r="J89"/>
  <c r="J90"/>
  <c r="J91"/>
  <c r="J92"/>
  <c r="J93"/>
  <c r="J94"/>
  <c r="J95"/>
  <c r="J96"/>
  <c r="J97"/>
  <c r="J86"/>
  <c r="J99"/>
  <c r="J100"/>
  <c r="J102"/>
  <c r="J103"/>
  <c r="J105"/>
  <c r="J108"/>
  <c r="J109"/>
  <c r="J107"/>
  <c r="J111"/>
  <c r="J113"/>
  <c r="J114"/>
  <c r="J115"/>
  <c r="J117"/>
  <c r="J118"/>
  <c r="J110"/>
  <c r="J123"/>
  <c r="J124"/>
  <c r="J125"/>
  <c r="J126"/>
  <c r="J128"/>
  <c r="J127"/>
  <c r="J130"/>
  <c r="J132"/>
  <c r="J134"/>
  <c r="J129"/>
  <c r="J137"/>
  <c r="J138"/>
  <c r="J136"/>
  <c r="J135"/>
  <c r="J140"/>
  <c r="J141"/>
  <c r="J139"/>
  <c r="J149"/>
  <c r="J150"/>
  <c r="J151"/>
  <c r="J152"/>
  <c r="J153"/>
  <c r="J148"/>
  <c r="J144"/>
  <c r="J147"/>
  <c r="J143"/>
  <c r="K16"/>
  <c r="K17"/>
  <c r="K20"/>
  <c r="K21"/>
  <c r="K22"/>
  <c r="K23"/>
  <c r="K24"/>
  <c r="K26"/>
  <c r="K27"/>
  <c r="K28"/>
  <c r="K29"/>
  <c r="K30"/>
  <c r="K31"/>
  <c r="K32"/>
  <c r="K25"/>
  <c r="K36"/>
  <c r="K38"/>
  <c r="K40"/>
  <c r="K41"/>
  <c r="K42"/>
  <c r="K43"/>
  <c r="K44"/>
  <c r="K45"/>
  <c r="K46"/>
  <c r="K47"/>
  <c r="K49"/>
  <c r="K50"/>
  <c r="K51"/>
  <c r="K54"/>
  <c r="K55"/>
  <c r="K56"/>
  <c r="K57"/>
  <c r="K58"/>
  <c r="K59"/>
  <c r="K60"/>
  <c r="K61"/>
  <c r="K62"/>
  <c r="K53"/>
  <c r="K52"/>
  <c r="K63"/>
  <c r="K64"/>
  <c r="K65"/>
  <c r="K66"/>
  <c r="K67"/>
  <c r="K73"/>
  <c r="K74"/>
  <c r="K75"/>
  <c r="K76"/>
  <c r="K77"/>
  <c r="K78"/>
  <c r="K79"/>
  <c r="K84"/>
  <c r="K85"/>
  <c r="K83"/>
  <c r="K82"/>
  <c r="K81"/>
  <c r="K87"/>
  <c r="K88"/>
  <c r="K89"/>
  <c r="K90"/>
  <c r="K91"/>
  <c r="K92"/>
  <c r="K93"/>
  <c r="K94"/>
  <c r="K95"/>
  <c r="K96"/>
  <c r="K97"/>
  <c r="K99"/>
  <c r="K100"/>
  <c r="K102"/>
  <c r="K103"/>
  <c r="K104"/>
  <c r="K105"/>
  <c r="K108"/>
  <c r="K109"/>
  <c r="K107"/>
  <c r="K111"/>
  <c r="K113"/>
  <c r="K114"/>
  <c r="K115"/>
  <c r="K117"/>
  <c r="K118"/>
  <c r="K121"/>
  <c r="K123"/>
  <c r="K124"/>
  <c r="K125"/>
  <c r="K126"/>
  <c r="K128"/>
  <c r="K127"/>
  <c r="K130"/>
  <c r="K132"/>
  <c r="K134"/>
  <c r="K137"/>
  <c r="K138"/>
  <c r="K136"/>
  <c r="K140"/>
  <c r="K141"/>
  <c r="K139"/>
  <c r="K149"/>
  <c r="K150"/>
  <c r="K151"/>
  <c r="K152"/>
  <c r="K153"/>
  <c r="K148"/>
  <c r="K144"/>
  <c r="K147"/>
  <c r="K143"/>
  <c r="L16"/>
  <c r="L17"/>
  <c r="L20"/>
  <c r="L21"/>
  <c r="L22"/>
  <c r="L23"/>
  <c r="L24"/>
  <c r="L26"/>
  <c r="L27"/>
  <c r="L28"/>
  <c r="L29"/>
  <c r="L30"/>
  <c r="L31"/>
  <c r="L32"/>
  <c r="L25"/>
  <c r="L36"/>
  <c r="L38"/>
  <c r="L40"/>
  <c r="L41"/>
  <c r="L42"/>
  <c r="L43"/>
  <c r="L44"/>
  <c r="L45"/>
  <c r="L46"/>
  <c r="L47"/>
  <c r="L49"/>
  <c r="L50"/>
  <c r="L51"/>
  <c r="L54"/>
  <c r="L55"/>
  <c r="L56"/>
  <c r="L57"/>
  <c r="L58"/>
  <c r="L59"/>
  <c r="L60"/>
  <c r="L61"/>
  <c r="L62"/>
  <c r="L53"/>
  <c r="L52"/>
  <c r="L63"/>
  <c r="L64"/>
  <c r="L65"/>
  <c r="L66"/>
  <c r="L67"/>
  <c r="L73"/>
  <c r="L74"/>
  <c r="L75"/>
  <c r="L76"/>
  <c r="L77"/>
  <c r="L78"/>
  <c r="L79"/>
  <c r="L84"/>
  <c r="L85"/>
  <c r="L83"/>
  <c r="L82"/>
  <c r="L81"/>
  <c r="L87"/>
  <c r="L88"/>
  <c r="L89"/>
  <c r="L90"/>
  <c r="L91"/>
  <c r="L92"/>
  <c r="L93"/>
  <c r="L94"/>
  <c r="L95"/>
  <c r="L96"/>
  <c r="L97"/>
  <c r="L99"/>
  <c r="L100"/>
  <c r="L102"/>
  <c r="L103"/>
  <c r="L104"/>
  <c r="L105"/>
  <c r="L108"/>
  <c r="L109"/>
  <c r="L107"/>
  <c r="L111"/>
  <c r="L113"/>
  <c r="L114"/>
  <c r="L115"/>
  <c r="L117"/>
  <c r="L118"/>
  <c r="L120"/>
  <c r="L121"/>
  <c r="L122"/>
  <c r="L123"/>
  <c r="L124"/>
  <c r="L125"/>
  <c r="L126"/>
  <c r="L128"/>
  <c r="L127"/>
  <c r="L130"/>
  <c r="L132"/>
  <c r="L134"/>
  <c r="L137"/>
  <c r="L138"/>
  <c r="L136"/>
  <c r="L140"/>
  <c r="L141"/>
  <c r="L139"/>
  <c r="L149"/>
  <c r="L150"/>
  <c r="L151"/>
  <c r="L152"/>
  <c r="L153"/>
  <c r="L148"/>
  <c r="L144"/>
  <c r="L147"/>
  <c r="L143"/>
  <c r="D63" i="1"/>
  <c r="E63"/>
  <c r="G63"/>
  <c r="H63"/>
  <c r="I63"/>
  <c r="D48"/>
  <c r="E48"/>
  <c r="G48"/>
  <c r="H48"/>
  <c r="I48"/>
  <c r="L48"/>
  <c r="M51"/>
  <c r="M59"/>
  <c r="C48"/>
  <c r="D10"/>
  <c r="E10"/>
  <c r="G10"/>
  <c r="H10"/>
  <c r="I10"/>
  <c r="C62" i="2"/>
  <c r="C59"/>
  <c r="C55"/>
  <c r="C56"/>
  <c r="M68"/>
  <c r="K13"/>
  <c r="K12"/>
  <c r="L13"/>
  <c r="L12"/>
  <c r="D139" i="1"/>
  <c r="E139"/>
  <c r="G139"/>
  <c r="H139"/>
  <c r="I139"/>
  <c r="J139"/>
  <c r="K139"/>
  <c r="L139"/>
  <c r="C139"/>
  <c r="F141"/>
  <c r="F150" i="2"/>
  <c r="M150"/>
  <c r="F115" i="1"/>
  <c r="F97" i="2"/>
  <c r="M97"/>
  <c r="L15"/>
  <c r="J15"/>
  <c r="C33" i="1"/>
  <c r="C112" i="2"/>
  <c r="C99"/>
  <c r="J104"/>
  <c r="J101"/>
  <c r="J98"/>
  <c r="C130"/>
  <c r="K68" i="1"/>
  <c r="K39" i="2"/>
  <c r="K35"/>
  <c r="K34"/>
  <c r="K33"/>
  <c r="L68" i="1"/>
  <c r="J68"/>
  <c r="F68"/>
  <c r="C149" i="2"/>
  <c r="C30" i="1"/>
  <c r="C108" i="2"/>
  <c r="F126" i="1"/>
  <c r="M126"/>
  <c r="F127"/>
  <c r="M127"/>
  <c r="L19" i="2"/>
  <c r="K19"/>
  <c r="J19"/>
  <c r="F33" i="1"/>
  <c r="F112" i="2"/>
  <c r="E105"/>
  <c r="E98"/>
  <c r="F101" i="1"/>
  <c r="M101"/>
  <c r="E143"/>
  <c r="E13" i="2"/>
  <c r="E12"/>
  <c r="E154"/>
  <c r="D143" i="1"/>
  <c r="D142"/>
  <c r="C143"/>
  <c r="C27"/>
  <c r="C85" i="2"/>
  <c r="C142" i="1"/>
  <c r="C13" i="2"/>
  <c r="F94" i="1"/>
  <c r="F82" i="2"/>
  <c r="M82"/>
  <c r="F128" i="1"/>
  <c r="F147" i="2"/>
  <c r="M147"/>
  <c r="B122"/>
  <c r="B123"/>
  <c r="K104" i="1"/>
  <c r="J104"/>
  <c r="F40"/>
  <c r="F123" i="2"/>
  <c r="M123"/>
  <c r="F62" i="1"/>
  <c r="M122" i="2"/>
  <c r="K120"/>
  <c r="K119"/>
  <c r="J120"/>
  <c r="J119"/>
  <c r="L133" i="1"/>
  <c r="L101" i="2"/>
  <c r="K133" i="1"/>
  <c r="K101" i="2"/>
  <c r="J133" i="1"/>
  <c r="C128" i="2"/>
  <c r="F39" i="1"/>
  <c r="F47"/>
  <c r="F152" i="2"/>
  <c r="M152"/>
  <c r="F41" i="1"/>
  <c r="F124" i="2"/>
  <c r="M124"/>
  <c r="C130" i="1"/>
  <c r="J130"/>
  <c r="M143"/>
  <c r="M142"/>
  <c r="D130"/>
  <c r="E142"/>
  <c r="E104"/>
  <c r="I104"/>
  <c r="L130"/>
  <c r="F142"/>
  <c r="G142"/>
  <c r="H142"/>
  <c r="I142"/>
  <c r="J142"/>
  <c r="K142"/>
  <c r="L142"/>
  <c r="C144"/>
  <c r="H104"/>
  <c r="F140"/>
  <c r="M140"/>
  <c r="M141"/>
  <c r="M139"/>
  <c r="F24"/>
  <c r="F77" i="2"/>
  <c r="M77"/>
  <c r="F25" i="1"/>
  <c r="F78" i="2"/>
  <c r="M78"/>
  <c r="F26" i="1"/>
  <c r="F79" i="2"/>
  <c r="M79"/>
  <c r="F27" i="1"/>
  <c r="F85" i="2"/>
  <c r="F28" i="1"/>
  <c r="F95" i="2"/>
  <c r="M95"/>
  <c r="F30" i="1"/>
  <c r="F108" i="2"/>
  <c r="F31" i="1"/>
  <c r="F109" i="2"/>
  <c r="F32" i="1"/>
  <c r="F111" i="2"/>
  <c r="F34" i="1"/>
  <c r="F35"/>
  <c r="F115" i="2"/>
  <c r="M115"/>
  <c r="F36" i="1"/>
  <c r="F117" i="2"/>
  <c r="M117"/>
  <c r="F38" i="1"/>
  <c r="F118" i="2"/>
  <c r="M118"/>
  <c r="F43" i="1"/>
  <c r="F136" i="2"/>
  <c r="M136"/>
  <c r="F44" i="1"/>
  <c r="F138" i="2"/>
  <c r="M138"/>
  <c r="F45" i="1"/>
  <c r="F46"/>
  <c r="F151" i="2"/>
  <c r="M151"/>
  <c r="F49" i="1"/>
  <c r="M49"/>
  <c r="F52"/>
  <c r="F53"/>
  <c r="F19" i="2"/>
  <c r="M19"/>
  <c r="F54" i="1"/>
  <c r="M54"/>
  <c r="F20" i="2"/>
  <c r="M20"/>
  <c r="F55" i="1"/>
  <c r="F56"/>
  <c r="F22" i="2"/>
  <c r="M22"/>
  <c r="F57" i="1"/>
  <c r="F23" i="2"/>
  <c r="M23"/>
  <c r="F58" i="1"/>
  <c r="F24" i="2"/>
  <c r="M24"/>
  <c r="F60" i="1"/>
  <c r="F114" i="2"/>
  <c r="M114"/>
  <c r="F64" i="1"/>
  <c r="F65"/>
  <c r="F18" i="2"/>
  <c r="M18"/>
  <c r="F66" i="1"/>
  <c r="F36" i="2"/>
  <c r="F67" i="1"/>
  <c r="F38" i="2"/>
  <c r="M38"/>
  <c r="F69" i="1"/>
  <c r="F40" i="2"/>
  <c r="M40"/>
  <c r="F70" i="1"/>
  <c r="F41" i="2"/>
  <c r="M41"/>
  <c r="F71" i="1"/>
  <c r="F42" i="2"/>
  <c r="M42"/>
  <c r="F73" i="1"/>
  <c r="F43" i="2"/>
  <c r="M43"/>
  <c r="F74" i="1"/>
  <c r="F44" i="2"/>
  <c r="M44"/>
  <c r="F75" i="1"/>
  <c r="F45" i="2"/>
  <c r="M45"/>
  <c r="F76" i="1"/>
  <c r="F46" i="2"/>
  <c r="M46"/>
  <c r="F77" i="1"/>
  <c r="F47" i="2"/>
  <c r="M47"/>
  <c r="F78" i="1"/>
  <c r="F49" i="2"/>
  <c r="M49"/>
  <c r="F79" i="1"/>
  <c r="F50" i="2"/>
  <c r="M50"/>
  <c r="F80" i="1"/>
  <c r="F51" i="2"/>
  <c r="M51"/>
  <c r="F81" i="1"/>
  <c r="F54" i="2"/>
  <c r="F82" i="1"/>
  <c r="F55" i="2"/>
  <c r="M55"/>
  <c r="F83" i="1"/>
  <c r="F56" i="2"/>
  <c r="F84" i="1"/>
  <c r="F57" i="2"/>
  <c r="M57"/>
  <c r="F85" i="1"/>
  <c r="F58" i="2"/>
  <c r="M58"/>
  <c r="F86" i="1"/>
  <c r="F59" i="2"/>
  <c r="M59"/>
  <c r="F87" i="1"/>
  <c r="F60" i="2"/>
  <c r="M60"/>
  <c r="F88" i="1"/>
  <c r="F62" i="2"/>
  <c r="F89" i="1"/>
  <c r="F63" i="2"/>
  <c r="F90" i="1"/>
  <c r="F65" i="2"/>
  <c r="M65"/>
  <c r="F91" i="1"/>
  <c r="F92"/>
  <c r="F73" i="2"/>
  <c r="M73"/>
  <c r="F93" i="1"/>
  <c r="F81" i="2"/>
  <c r="M81"/>
  <c r="F96" i="1"/>
  <c r="F84" i="2"/>
  <c r="M84"/>
  <c r="F95" i="1"/>
  <c r="F83" i="2"/>
  <c r="M83"/>
  <c r="F97" i="1"/>
  <c r="F61" i="2"/>
  <c r="M61"/>
  <c r="F98" i="1"/>
  <c r="M98"/>
  <c r="F99"/>
  <c r="F130" i="2"/>
  <c r="F132"/>
  <c r="F129"/>
  <c r="F100" i="1"/>
  <c r="M132" i="2"/>
  <c r="F102" i="1"/>
  <c r="F153" i="2"/>
  <c r="M153"/>
  <c r="F105" i="1"/>
  <c r="F106"/>
  <c r="F87" i="2"/>
  <c r="F108" i="1"/>
  <c r="F89" i="2"/>
  <c r="M89"/>
  <c r="F109" i="1"/>
  <c r="F90" i="2"/>
  <c r="M90"/>
  <c r="F110" i="1"/>
  <c r="F91" i="2"/>
  <c r="M91"/>
  <c r="F112" i="1"/>
  <c r="F93" i="2"/>
  <c r="M93"/>
  <c r="F113" i="1"/>
  <c r="F94" i="2"/>
  <c r="M94"/>
  <c r="F114" i="1"/>
  <c r="F96" i="2"/>
  <c r="M96"/>
  <c r="F117" i="1"/>
  <c r="F121" i="2"/>
  <c r="M121"/>
  <c r="F120" i="1"/>
  <c r="F126" i="2"/>
  <c r="M126"/>
  <c r="F123" i="1"/>
  <c r="M123"/>
  <c r="F124"/>
  <c r="F141" i="2"/>
  <c r="M141"/>
  <c r="F125" i="1"/>
  <c r="M125"/>
  <c r="G130"/>
  <c r="F130"/>
  <c r="M130"/>
  <c r="F131"/>
  <c r="M131"/>
  <c r="F132"/>
  <c r="F100" i="2"/>
  <c r="M100"/>
  <c r="F134" i="1"/>
  <c r="F102" i="2"/>
  <c r="M102"/>
  <c r="F135" i="1"/>
  <c r="F103" i="2"/>
  <c r="M103"/>
  <c r="F136" i="1"/>
  <c r="F104" i="2"/>
  <c r="M104"/>
  <c r="F137" i="1"/>
  <c r="F105" i="2"/>
  <c r="M105"/>
  <c r="F138" i="1"/>
  <c r="M138"/>
  <c r="G144"/>
  <c r="J144"/>
  <c r="F145"/>
  <c r="F149" i="2"/>
  <c r="F18" i="1"/>
  <c r="F32" i="2"/>
  <c r="M32"/>
  <c r="F19" i="1"/>
  <c r="F67" i="2"/>
  <c r="M67"/>
  <c r="F20" i="1"/>
  <c r="F66" i="2"/>
  <c r="M66"/>
  <c r="F21" i="1"/>
  <c r="F74" i="2"/>
  <c r="M74"/>
  <c r="F22" i="1"/>
  <c r="F75" i="2"/>
  <c r="M75"/>
  <c r="F23" i="1"/>
  <c r="F76" i="2"/>
  <c r="M76"/>
  <c r="F11" i="1"/>
  <c r="M39"/>
  <c r="F16"/>
  <c r="F30" i="2"/>
  <c r="M30"/>
  <c r="F17" i="1"/>
  <c r="F31" i="2"/>
  <c r="H130" i="1"/>
  <c r="I130"/>
  <c r="B138"/>
  <c r="B98"/>
  <c r="M43"/>
  <c r="M34"/>
  <c r="D18" i="2"/>
  <c r="E18"/>
  <c r="G18"/>
  <c r="H18"/>
  <c r="I18"/>
  <c r="J18"/>
  <c r="K18"/>
  <c r="L18"/>
  <c r="M83" i="1"/>
  <c r="M85"/>
  <c r="M88"/>
  <c r="M89"/>
  <c r="M91"/>
  <c r="M69"/>
  <c r="M71"/>
  <c r="M74"/>
  <c r="M99"/>
  <c r="M95"/>
  <c r="M65"/>
  <c r="M92"/>
  <c r="M87"/>
  <c r="M80"/>
  <c r="M102"/>
  <c r="M105"/>
  <c r="M106"/>
  <c r="M108"/>
  <c r="M110"/>
  <c r="M111"/>
  <c r="M112"/>
  <c r="M116"/>
  <c r="M117"/>
  <c r="M119"/>
  <c r="M121"/>
  <c r="M122"/>
  <c r="M124"/>
  <c r="M128"/>
  <c r="M132"/>
  <c r="M135"/>
  <c r="M137"/>
  <c r="M52"/>
  <c r="M35"/>
  <c r="M41"/>
  <c r="M44"/>
  <c r="M45"/>
  <c r="M46"/>
  <c r="M47"/>
  <c r="M27"/>
  <c r="M28"/>
  <c r="M29"/>
  <c r="M31"/>
  <c r="M14"/>
  <c r="M15"/>
  <c r="M16"/>
  <c r="M18"/>
  <c r="M20"/>
  <c r="M22"/>
  <c r="M24"/>
  <c r="M26"/>
  <c r="M11"/>
  <c r="D104"/>
  <c r="E144"/>
  <c r="I144"/>
  <c r="D144"/>
  <c r="H144"/>
  <c r="H146"/>
  <c r="K144"/>
  <c r="L144"/>
  <c r="M12"/>
  <c r="M36"/>
  <c r="F144"/>
  <c r="M144"/>
  <c r="G104"/>
  <c r="F104"/>
  <c r="M104"/>
  <c r="M62"/>
  <c r="M115"/>
  <c r="M13"/>
  <c r="I146"/>
  <c r="M94"/>
  <c r="L104"/>
  <c r="F139"/>
  <c r="M107"/>
  <c r="F39" i="2"/>
  <c r="M39"/>
  <c r="M68" i="1"/>
  <c r="D13" i="2"/>
  <c r="D12"/>
  <c r="D146" i="1"/>
  <c r="L14" i="2"/>
  <c r="M87"/>
  <c r="F64"/>
  <c r="M64"/>
  <c r="M63"/>
  <c r="C148"/>
  <c r="L39"/>
  <c r="L35"/>
  <c r="L34"/>
  <c r="L63" i="1"/>
  <c r="F63"/>
  <c r="M25"/>
  <c r="M23"/>
  <c r="M19"/>
  <c r="M32"/>
  <c r="M30"/>
  <c r="M42"/>
  <c r="M38"/>
  <c r="M145"/>
  <c r="M134"/>
  <c r="M113"/>
  <c r="M90"/>
  <c r="M78"/>
  <c r="M86"/>
  <c r="M76"/>
  <c r="M96"/>
  <c r="M100"/>
  <c r="M66"/>
  <c r="M97"/>
  <c r="M84"/>
  <c r="M82"/>
  <c r="M64"/>
  <c r="F13" i="2"/>
  <c r="F12"/>
  <c r="F17"/>
  <c r="M17"/>
  <c r="F140"/>
  <c r="F139"/>
  <c r="M139"/>
  <c r="E130" i="1"/>
  <c r="E146"/>
  <c r="F133"/>
  <c r="K130"/>
  <c r="M33"/>
  <c r="J13" i="2"/>
  <c r="J12"/>
  <c r="M62"/>
  <c r="L10" i="1"/>
  <c r="L146"/>
  <c r="J10"/>
  <c r="M53"/>
  <c r="M57"/>
  <c r="M58"/>
  <c r="M56"/>
  <c r="J48"/>
  <c r="L129" i="2"/>
  <c r="L119"/>
  <c r="L98"/>
  <c r="K135"/>
  <c r="K110"/>
  <c r="K86"/>
  <c r="F21"/>
  <c r="M21"/>
  <c r="M55" i="1"/>
  <c r="M111" i="2"/>
  <c r="C127"/>
  <c r="M127"/>
  <c r="M128"/>
  <c r="C107"/>
  <c r="M108"/>
  <c r="J39"/>
  <c r="J35"/>
  <c r="J34"/>
  <c r="J33"/>
  <c r="J63" i="1"/>
  <c r="K15" i="2"/>
  <c r="K14"/>
  <c r="K98"/>
  <c r="K129"/>
  <c r="K48" i="1"/>
  <c r="C54" i="2"/>
  <c r="C63" i="1"/>
  <c r="M63"/>
  <c r="M26" i="2"/>
  <c r="M40" i="1"/>
  <c r="C10"/>
  <c r="K10"/>
  <c r="M60"/>
  <c r="K63"/>
  <c r="L135" i="2"/>
  <c r="L110"/>
  <c r="L86"/>
  <c r="F101"/>
  <c r="M133" i="1"/>
  <c r="M101" i="2"/>
  <c r="M92"/>
  <c r="C146" i="1"/>
  <c r="J146"/>
  <c r="J14" i="2"/>
  <c r="F25"/>
  <c r="M25"/>
  <c r="M31"/>
  <c r="M149"/>
  <c r="F148"/>
  <c r="M148"/>
  <c r="C12"/>
  <c r="M13"/>
  <c r="M36"/>
  <c r="F35"/>
  <c r="F34"/>
  <c r="F53"/>
  <c r="F52"/>
  <c r="F33"/>
  <c r="F107"/>
  <c r="M107"/>
  <c r="M109"/>
  <c r="M130"/>
  <c r="C129"/>
  <c r="M129"/>
  <c r="C98"/>
  <c r="M99"/>
  <c r="M56"/>
  <c r="C53"/>
  <c r="M113"/>
  <c r="F110"/>
  <c r="F86"/>
  <c r="M86"/>
  <c r="K154"/>
  <c r="K146" i="1"/>
  <c r="M54" i="2"/>
  <c r="L33"/>
  <c r="M85"/>
  <c r="J154"/>
  <c r="L154"/>
  <c r="I33"/>
  <c r="H33"/>
  <c r="D33"/>
  <c r="D154"/>
  <c r="M112"/>
  <c r="C110"/>
  <c r="M110"/>
  <c r="F143"/>
  <c r="M143"/>
  <c r="M144"/>
  <c r="F135"/>
  <c r="M135"/>
  <c r="M137"/>
  <c r="C34"/>
  <c r="M35"/>
  <c r="F10" i="1"/>
  <c r="M10"/>
  <c r="I154" i="2"/>
  <c r="H154"/>
  <c r="G33"/>
  <c r="G154"/>
  <c r="F98"/>
  <c r="M140"/>
  <c r="M136" i="1"/>
  <c r="M17"/>
  <c r="M21"/>
  <c r="G146"/>
  <c r="M120"/>
  <c r="M114"/>
  <c r="M109"/>
  <c r="M79"/>
  <c r="M77"/>
  <c r="M93"/>
  <c r="M75"/>
  <c r="M73"/>
  <c r="M70"/>
  <c r="M67"/>
  <c r="M81"/>
  <c r="F61"/>
  <c r="F50"/>
  <c r="F48"/>
  <c r="F146"/>
  <c r="F15" i="2"/>
  <c r="M50" i="1"/>
  <c r="M34" i="2"/>
  <c r="M61" i="1"/>
  <c r="F120" i="2"/>
  <c r="M12"/>
  <c r="M98"/>
  <c r="M53"/>
  <c r="C52"/>
  <c r="M52"/>
  <c r="F119"/>
  <c r="M119"/>
  <c r="M120"/>
  <c r="C33"/>
  <c r="M48" i="1"/>
  <c r="M146"/>
  <c r="M15" i="2"/>
  <c r="F14"/>
  <c r="F154"/>
  <c r="M14"/>
  <c r="M33"/>
  <c r="C154"/>
  <c r="M154"/>
</calcChain>
</file>

<file path=xl/sharedStrings.xml><?xml version="1.0" encoding="utf-8"?>
<sst xmlns="http://schemas.openxmlformats.org/spreadsheetml/2006/main" count="403" uniqueCount="294">
  <si>
    <t>Видатки загального фонду</t>
  </si>
  <si>
    <t>Всього</t>
  </si>
  <si>
    <t>Видатки спеціального фонду</t>
  </si>
  <si>
    <t>Разом</t>
  </si>
  <si>
    <t>Виконавчий комітет міської ради</t>
  </si>
  <si>
    <t>Органи місцевого самоврядування</t>
  </si>
  <si>
    <t>Інші видатки на соц.захист населення</t>
  </si>
  <si>
    <t>Пільги, що надаються населенню (крім ветеранів війни і праці) на оплату ЖКП</t>
  </si>
  <si>
    <t xml:space="preserve">Телебачення і радіомовлення </t>
  </si>
  <si>
    <t>Доп.на догляд за дітьми до 3 років</t>
  </si>
  <si>
    <t>Фінансове управління міської ради</t>
  </si>
  <si>
    <t>Благоустрій міст, сіл, селищ</t>
  </si>
  <si>
    <t>Видатки на впровадж.засобів обліку енергоносіїв</t>
  </si>
  <si>
    <t>Реставрація пам"яток архітектури</t>
  </si>
  <si>
    <t>Видатки на проведення робіт, пов"язаних із буд-вом, ремонтом, реконструкцією та утриманням автомобільних доріг</t>
  </si>
  <si>
    <t xml:space="preserve">Управління освіти          </t>
  </si>
  <si>
    <t>Дошкільні заклади освіти</t>
  </si>
  <si>
    <t>Загальноосвітні школи</t>
  </si>
  <si>
    <t>Дитячі будинки</t>
  </si>
  <si>
    <t>Позашкільні заклади освіти, заходи із позашкільної роботи з дітьми</t>
  </si>
  <si>
    <t>Методична робота, інші заходи у сфері народної освіти</t>
  </si>
  <si>
    <t>Централізовані бухгалтерії</t>
  </si>
  <si>
    <t>Інші заклади освіти</t>
  </si>
  <si>
    <t>Фінансова підтримка спорт.споруд</t>
  </si>
  <si>
    <t>Лікарні</t>
  </si>
  <si>
    <t>Станції швидкої та невідкладної медичної допомоги</t>
  </si>
  <si>
    <t>Пологовий будинок</t>
  </si>
  <si>
    <t>Бібліотеки</t>
  </si>
  <si>
    <t>Музеї і виставки</t>
  </si>
  <si>
    <t>Палаци і будинки культури, клуби та інші заклади клубного типу</t>
  </si>
  <si>
    <t>Школи естетичного виховання дітей</t>
  </si>
  <si>
    <t>Резервний  фонд</t>
  </si>
  <si>
    <t>Всього   видатків:</t>
  </si>
  <si>
    <t xml:space="preserve">Інші видатки </t>
  </si>
  <si>
    <t xml:space="preserve">Періодичні видання </t>
  </si>
  <si>
    <t>Інші видатки</t>
  </si>
  <si>
    <t>Інші програми соціального захисту неповнолітніх</t>
  </si>
  <si>
    <t>Допомога одиноким матерям</t>
  </si>
  <si>
    <t>Компенсаційні виплати на пільговий проїзд автомобільним транспортом окремим категоріям громадян</t>
  </si>
  <si>
    <t>001</t>
  </si>
  <si>
    <t>050</t>
  </si>
  <si>
    <t>Управління праці та соціального захисту населення</t>
  </si>
  <si>
    <t>020</t>
  </si>
  <si>
    <t>Капітальні вкладення</t>
  </si>
  <si>
    <t>Компенсаційні виплати на пільговий проїзд залізничним транспортом окремим категоріям громадян</t>
  </si>
  <si>
    <t>Допомога інвалідам з дитинства</t>
  </si>
  <si>
    <t>Державна  соціальна допомога малозабезпеченим сім"ям</t>
  </si>
  <si>
    <t>Управління житлово-комунального господарства та будівництва</t>
  </si>
  <si>
    <t xml:space="preserve">Пільги громадянам, передбачені п."ї" ч.1 ст. 77 Основ закон-ва про охорону здоров"я, ч.2 ст. 29 Основ закон-ва про культуру, абз.1 ч.4 ст. 57 ЗУ "Про освіту" на оплату електроенергії, природного газу, послуг тепло-, водопостачання, квартирної плати, вивезення побутового сміття та рідких нечистот  </t>
  </si>
  <si>
    <t>Попередження та ліквідація надзвичайних ситуацій</t>
  </si>
  <si>
    <t xml:space="preserve">Витрати, пов"язані з наданням пільг. кредитів на придбання житла </t>
  </si>
  <si>
    <t>Будівництво житла для військовослужбовців</t>
  </si>
  <si>
    <t>Водопровідно-каналізаційне господарство</t>
  </si>
  <si>
    <t>Дотація ЖКГ</t>
  </si>
  <si>
    <t>Теплові мережі</t>
  </si>
  <si>
    <t>Допомога дітям-сиротам</t>
  </si>
  <si>
    <t>Групи центр.господ.обслуговування</t>
  </si>
  <si>
    <t>Інші культ.-освітні заклади та заходи</t>
  </si>
  <si>
    <t>Утримання та навч.-тренувальна робота дитячо-юнацьких спорт.шкіл</t>
  </si>
  <si>
    <t>Соціальні програми і заходи державних органів у справах сім"ї</t>
  </si>
  <si>
    <t>Розробка схем та проектних рішень масового застосування</t>
  </si>
  <si>
    <t>Видатки на заходи, передбачені державними і місцевими програмами  розвитку культури і мистецтва</t>
  </si>
  <si>
    <t>Соціальні програми і заходи державних органів у справах молоді</t>
  </si>
  <si>
    <t>Проведення навчально -тренувальних зборів і змагань</t>
  </si>
  <si>
    <t xml:space="preserve">Програми  і заходи  соціальних служб для молоді    </t>
  </si>
  <si>
    <t>Філармонії, музичні колективи  та інші мистецькі заклади і заходи</t>
  </si>
  <si>
    <t>Інші  видатки на соціальний захист населення</t>
  </si>
  <si>
    <t xml:space="preserve">Територіальні центри і відділення соціальної допомоги на дому  </t>
  </si>
  <si>
    <t>Охорона та раціональне використання природних  ресурсів</t>
  </si>
  <si>
    <t>Заходи Комплексної програми "Цукровий діабет" та лікування нецукрового діабету</t>
  </si>
  <si>
    <t>Загальні і спеціалізовані стоматологічні  поліклініки</t>
  </si>
  <si>
    <t>Пільгове медичне обслуговування громадян, які постраждали внаслідок Чорноб. катастрофи</t>
  </si>
  <si>
    <t>Видатки на попередження та ліквідацію надзвичайних ситуацій</t>
  </si>
  <si>
    <t>Тимчасова державна допомога дітям</t>
  </si>
  <si>
    <t>Погашення заборгованості минулих років з різниці в тарифах</t>
  </si>
  <si>
    <t>080</t>
  </si>
  <si>
    <t xml:space="preserve">Утримання  центрів  соціальних служб для молоді  </t>
  </si>
  <si>
    <t>Фінансова підтримка громадських ор-ганізацій інвалідів і ветеранів</t>
  </si>
  <si>
    <t>Утримання та навчально-тренувальна робота ДЮСШ( які підпорядковані громадським організаціям фізкультурно-спортивної спрямованості)</t>
  </si>
  <si>
    <t>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на житлово-комунальні послуги</t>
  </si>
  <si>
    <t>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на придбання твердого палива та скрапленого газу</t>
  </si>
  <si>
    <t>Інші 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 жертвам нацистських переслідувань та реабілітованим громадянам</t>
  </si>
  <si>
    <t>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померлих  на житлово-комунальні послуги</t>
  </si>
  <si>
    <t>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на придбання твердого палива</t>
  </si>
  <si>
    <t xml:space="preserve">Інші 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t>
  </si>
  <si>
    <t>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  на житлово-комунальні послуги</t>
  </si>
  <si>
    <t>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  на придбання твердого палива</t>
  </si>
  <si>
    <t xml:space="preserve"> Інші 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t>
  </si>
  <si>
    <t>Пільги окремим категоріям громадян з послуг зв"язку</t>
  </si>
  <si>
    <t xml:space="preserve"> Доп.у зв"язку з вагітністю і пологами</t>
  </si>
  <si>
    <t>Капітальний  ремонт житлов. фонду</t>
  </si>
  <si>
    <t>Інвестиційні проекти</t>
  </si>
  <si>
    <t>Заходи з організації рятування на водах </t>
  </si>
  <si>
    <t>010116</t>
  </si>
  <si>
    <t>за головними розпорядниками коштів</t>
  </si>
  <si>
    <t>Код головного розпорядника коштів</t>
  </si>
  <si>
    <t>споживання</t>
  </si>
  <si>
    <t>розвитку</t>
  </si>
  <si>
    <t>104</t>
  </si>
  <si>
    <t>Газові заводи і газова мережа</t>
  </si>
  <si>
    <t>Житлово-експлуатаційне господарство</t>
  </si>
  <si>
    <t>Комбінати комунальних підприємств, районні виробничі об’єднання та інші підприємства, установи та організації житлово-комунального господарства</t>
  </si>
  <si>
    <t>Землеустрій</t>
  </si>
  <si>
    <t>Інші заходи, пов’язані з економічною діяльністю</t>
  </si>
  <si>
    <t>Капітальні  вкладення</t>
  </si>
  <si>
    <t>Додаток  № 3</t>
  </si>
  <si>
    <t xml:space="preserve"> </t>
  </si>
  <si>
    <t xml:space="preserve"> В И Д А Т К И</t>
  </si>
  <si>
    <t>комунальні послуги та енергоносії</t>
  </si>
  <si>
    <t>Державне управління</t>
  </si>
  <si>
    <t>070000</t>
  </si>
  <si>
    <t xml:space="preserve">Освіта   </t>
  </si>
  <si>
    <t>070101</t>
  </si>
  <si>
    <t>070201</t>
  </si>
  <si>
    <t>070303</t>
  </si>
  <si>
    <t>в тому числі за рахунок субвенції з Державного бюджету</t>
  </si>
  <si>
    <t>070401</t>
  </si>
  <si>
    <t>070802</t>
  </si>
  <si>
    <t>070804</t>
  </si>
  <si>
    <t>070805</t>
  </si>
  <si>
    <t>070806</t>
  </si>
  <si>
    <t>070808</t>
  </si>
  <si>
    <t>080000</t>
  </si>
  <si>
    <t xml:space="preserve">Охорона  здоров”я  </t>
  </si>
  <si>
    <t>080101</t>
  </si>
  <si>
    <t>080203</t>
  </si>
  <si>
    <t>080209</t>
  </si>
  <si>
    <t>080500</t>
  </si>
  <si>
    <t>081004</t>
  </si>
  <si>
    <t>081009</t>
  </si>
  <si>
    <t>090000</t>
  </si>
  <si>
    <t>Соціальний захист та  соціальне забезпечення</t>
  </si>
  <si>
    <t>090200</t>
  </si>
  <si>
    <t>Пільги ветеранам війни і праці</t>
  </si>
  <si>
    <t>090201</t>
  </si>
  <si>
    <t>090202</t>
  </si>
  <si>
    <t>090203</t>
  </si>
  <si>
    <t>090204</t>
  </si>
  <si>
    <t>090205</t>
  </si>
  <si>
    <t>090206</t>
  </si>
  <si>
    <t>Інші 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померлих</t>
  </si>
  <si>
    <t>090207</t>
  </si>
  <si>
    <t>090208</t>
  </si>
  <si>
    <t>090209</t>
  </si>
  <si>
    <t>Інші 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t>
  </si>
  <si>
    <t>090210</t>
  </si>
  <si>
    <t>090212</t>
  </si>
  <si>
    <t>Пільгове медичне обслуговування громадян, які постраждали внаслідок Чорнобильської катастрофи</t>
  </si>
  <si>
    <t>090214</t>
  </si>
  <si>
    <t xml:space="preserve">  Допомога сім"ям з дітьми</t>
  </si>
  <si>
    <t>090302</t>
  </si>
  <si>
    <t>Допомога у зв"язку з вагітністю і пологами</t>
  </si>
  <si>
    <t>090303</t>
  </si>
  <si>
    <t>Допомога на догляд за дитиною віком до 3 років</t>
  </si>
  <si>
    <t>090304</t>
  </si>
  <si>
    <t>090305</t>
  </si>
  <si>
    <t>090306</t>
  </si>
  <si>
    <t xml:space="preserve"> Допомога одиноким матерям</t>
  </si>
  <si>
    <t>090307</t>
  </si>
  <si>
    <t xml:space="preserve"> Тимчасова державна допомога</t>
  </si>
  <si>
    <t>091300</t>
  </si>
  <si>
    <t>090401</t>
  </si>
  <si>
    <t>090405</t>
  </si>
  <si>
    <t>090802</t>
  </si>
  <si>
    <t xml:space="preserve"> Інші програми соціального захисту неповнолітніх</t>
  </si>
  <si>
    <t>090412</t>
  </si>
  <si>
    <t xml:space="preserve"> Інші  видатки  по соціальному захисту населення    </t>
  </si>
  <si>
    <t xml:space="preserve"> - матеріальна допомога громадянам</t>
  </si>
  <si>
    <t xml:space="preserve">  - підписка газет ветеранам</t>
  </si>
  <si>
    <t xml:space="preserve">  - допомога одиноким громадянам похилого віку</t>
  </si>
  <si>
    <t>091101</t>
  </si>
  <si>
    <t xml:space="preserve"> Утримання  центрів  соціальних служб для молоді  </t>
  </si>
  <si>
    <t>091102</t>
  </si>
  <si>
    <t xml:space="preserve"> Програми  і заходи  соціальних служб для молоді</t>
  </si>
  <si>
    <t>091103</t>
  </si>
  <si>
    <t xml:space="preserve">Соціальні програми і  заходи  державних органів у справах молоді   </t>
  </si>
  <si>
    <t>091104</t>
  </si>
  <si>
    <t>091106</t>
  </si>
  <si>
    <t xml:space="preserve"> Інші видатки</t>
  </si>
  <si>
    <t>091107</t>
  </si>
  <si>
    <t xml:space="preserve">091207  </t>
  </si>
  <si>
    <t xml:space="preserve">Пільги, що надаються населенню /крім ветеранів війни та праці /по оплаті житлово-комунальних послуг і природного  газу   </t>
  </si>
  <si>
    <t>091209</t>
  </si>
  <si>
    <t xml:space="preserve">Фінансова  підтримка громад.організ. інвалідів і ветеранів </t>
  </si>
  <si>
    <t xml:space="preserve">Житлово-комунальне  господарство </t>
  </si>
  <si>
    <t>Житлово - експлуатаційне господарство</t>
  </si>
  <si>
    <t xml:space="preserve">Капремонт  житлового  фонду  </t>
  </si>
  <si>
    <t>Теплові мережі </t>
  </si>
  <si>
    <t>Водопровідно-каналізаційне господарство </t>
  </si>
  <si>
    <t xml:space="preserve">Благоустрій міст, сіл, селищ   </t>
  </si>
  <si>
    <t>Видатки на впровадження засобів обліку витрат та регулювання споживання води та теплової енергії</t>
  </si>
  <si>
    <t xml:space="preserve">Культура  і  мистецтво </t>
  </si>
  <si>
    <t xml:space="preserve">Філармонії, музичні колективи та інші мистецькі заклади і заходи </t>
  </si>
  <si>
    <t>Видатки на заходи, передбачені державними і місцевими програмами розвитку культури і мистецтва</t>
  </si>
  <si>
    <t xml:space="preserve">Засоби  масової   інформації  </t>
  </si>
  <si>
    <t xml:space="preserve"> Телебачення і радіомовлення</t>
  </si>
  <si>
    <t>Періодичні  видання</t>
  </si>
  <si>
    <t xml:space="preserve">Фізична  культура  і  спорт   </t>
  </si>
  <si>
    <t xml:space="preserve"> Проведення навчально-тренувальних зборів і змагань</t>
  </si>
  <si>
    <t xml:space="preserve">  Утримання та навчально-тренувальна робота ДЮСШ</t>
  </si>
  <si>
    <t>Фінансова підтримка спортивних споруд</t>
  </si>
  <si>
    <t xml:space="preserve">Будівництво </t>
  </si>
  <si>
    <t xml:space="preserve"> Капітальні  вкладення</t>
  </si>
  <si>
    <t xml:space="preserve">  Будівництво житла для військовослужбовців</t>
  </si>
  <si>
    <t>Сільське і лісове господарство, рибне господарство та мисливство</t>
  </si>
  <si>
    <t>Транспорт, дорожнє господарство, зв"язок, телекомунікації та інформатика</t>
  </si>
  <si>
    <t xml:space="preserve"> Компенсац. виплати на пільговий проїзд автомоб.транспортом окремим категоріям громадян</t>
  </si>
  <si>
    <t>Компенсаційні виплати за пільговий проїзд на залізничному транспорті</t>
  </si>
  <si>
    <t>Видатки, пов"язані з будівництвом, реконструкцією, ремонтом та утриманням автомобільних доріг</t>
  </si>
  <si>
    <t>Інші послуги, пов’язані з економічною діяльністю</t>
  </si>
  <si>
    <t>Запобігання та ліквідація надзвичайних ситуацій та наслідків стихійного лиха</t>
  </si>
  <si>
    <t>Цільові фонди</t>
  </si>
  <si>
    <t>Охорона та  раціональне використання природних ресурсів</t>
  </si>
  <si>
    <t xml:space="preserve">Видатки, не віднесені до основних груп/нерозподілен/ резерв коштів місцевих бюджетів </t>
  </si>
  <si>
    <t xml:space="preserve">Резервний  фонд </t>
  </si>
  <si>
    <t>Витрати, пов"язані з наданням пільгових кредитів на придбання житла</t>
  </si>
  <si>
    <t>Разом  видатки</t>
  </si>
  <si>
    <t>1</t>
  </si>
  <si>
    <t xml:space="preserve"> - водогони</t>
  </si>
  <si>
    <t xml:space="preserve"> - допомога вуличкомам</t>
  </si>
  <si>
    <t>090417</t>
  </si>
  <si>
    <t xml:space="preserve">Витрати на поховання учасників бойових дій </t>
  </si>
  <si>
    <t>Інші  заходи  по  охороні  здоров"я (зубопротезування)</t>
  </si>
  <si>
    <t>081002</t>
  </si>
  <si>
    <t>Інші  заходи по охороні  здоров"я (зубопротезування)</t>
  </si>
  <si>
    <t>Соціальні програми і заходи державних органів з  питань  забезпечення  рівних    прав  та можливостей  жінок  і  чоловіків </t>
  </si>
  <si>
    <t>Соціальні програми і заходи державних органів з  питань  забезпечення  рівних  прав  та  можливостей  жінок  і  чоловіків </t>
  </si>
  <si>
    <t>Субсидії населенню  для  відшкодування  витрат на  оплату ЖКП</t>
  </si>
  <si>
    <t>Субсидії населеннюдля  відшкод.витратна  придбання  твердого  палива і  скрапленого  газу</t>
  </si>
  <si>
    <t>Внески  у  статутні фонди суб"єктів підприємницької діяльності</t>
  </si>
  <si>
    <t>090406</t>
  </si>
  <si>
    <t xml:space="preserve">Субсидії населенню  відшкод. витрат  на придбання твердого палива і  скрапленого газу </t>
  </si>
  <si>
    <t>Допомога на дітей, над  якими встановлено  опіку  чи  піклування</t>
  </si>
  <si>
    <t>Допомога на дітей , над  якими встановлено опіку чи піклування</t>
  </si>
  <si>
    <t>Допомога  при  усиновленні дитини</t>
  </si>
  <si>
    <t>090308</t>
  </si>
  <si>
    <t>Допомога  при  усиновленні  дитини</t>
  </si>
  <si>
    <t>Пільги багатодітним на ЖКП</t>
  </si>
  <si>
    <t>Субвенція на фінансування ремонту приміщень УПСЗН</t>
  </si>
  <si>
    <t>090215</t>
  </si>
  <si>
    <t>090216</t>
  </si>
  <si>
    <t>Субвенція на  фінансування ремонту  приміщень УПСЗН</t>
  </si>
  <si>
    <t>Управління культури і туризму</t>
  </si>
  <si>
    <t>Допомога при народженні дитини</t>
  </si>
  <si>
    <t>Пільги багатодітним сім"ям на придбання твердого палива та скрапленого газу</t>
  </si>
  <si>
    <t>Пільги багатодітним сім"ям наприбання твердого палива та  скрапленого газу</t>
  </si>
  <si>
    <t>Секретар міської ради</t>
  </si>
  <si>
    <t>О.В.Кірсанов</t>
  </si>
  <si>
    <t>Розподіл видатків бюджету міста Ніжина на 2011  рік</t>
  </si>
  <si>
    <t>з них</t>
  </si>
  <si>
    <t>оплата праці</t>
  </si>
  <si>
    <t>бюджет розвитку</t>
  </si>
  <si>
    <t>капітальні видатки за рахунок коштів,що передаються із загального фонду до бюджету розвитку(спеціального фонду)</t>
  </si>
  <si>
    <t>13=3+6</t>
  </si>
  <si>
    <t xml:space="preserve">бюджету  міста  Ніжина  на   2011  рік </t>
  </si>
  <si>
    <t xml:space="preserve">за  тимчасовою  класифікацією  видатків  та  кредитування  міського  бюджету  м.  Ніжина </t>
  </si>
  <si>
    <t>оплати праці</t>
  </si>
  <si>
    <t xml:space="preserve">споживання </t>
  </si>
  <si>
    <t>капітальні видатки за рахунок коштів, що передаються із загального фонду до бюджету розвитку(спеціального фону)</t>
  </si>
  <si>
    <t>13 = 3 + 6</t>
  </si>
  <si>
    <t>Проведення заходів з нетрадиційних видів спорту"Спорт для всіх"</t>
  </si>
  <si>
    <t xml:space="preserve">Проведення заходів з нетрадиційних видів спорту(які пров.громадськими організаціями.) </t>
  </si>
  <si>
    <t>Підтримка малого та середнього бізнесу</t>
  </si>
  <si>
    <t xml:space="preserve">Проведення заходів з нетрад. видів споту( які пров. громадськими організаціями) </t>
  </si>
  <si>
    <t>Підтримка малого і середнього бізнесу</t>
  </si>
  <si>
    <t>Дитячі будинки, "Гроші ходять за дитиною"</t>
  </si>
  <si>
    <t xml:space="preserve"> Субсидії населенню на відшкодування витрат на оплату житлово - комунальних послуг</t>
  </si>
  <si>
    <t>230</t>
  </si>
  <si>
    <t>Управління економіки міської  ради</t>
  </si>
  <si>
    <t xml:space="preserve">Проведення невідкладних відновлювальних робіт, будівництво та реконструкція лікарень загального профілю </t>
  </si>
  <si>
    <t>Проведення невідкладних відновлювальних робіт, будівництво та реконструкція  загальноосвітніхнавчальних закладів</t>
  </si>
  <si>
    <t xml:space="preserve">  </t>
  </si>
  <si>
    <t>091206</t>
  </si>
  <si>
    <t>Центри соціальної реабілітації дітей – інвалідів; центри професійної реабілітації інвалідів</t>
  </si>
  <si>
    <t>Виплати грошової компенсації фізичним особам, які надають соціальні послуги громадянам похилого віку, інвалідам, дітям-інвалідам, хворим, які не здатні до самообслуговування і потребують сторонньої допомоги</t>
  </si>
  <si>
    <t>Витрати на поховання учасників бойових дій та інвалідів війни</t>
  </si>
  <si>
    <t xml:space="preserve">Інші видатки  </t>
  </si>
  <si>
    <t>Проведення навчально- тренувальних зборів і змагань з неолімпійських видів спорту</t>
  </si>
  <si>
    <t>Проведення  навчально-тренувальних зборів і змагань з неолімпійських видів спорту</t>
  </si>
  <si>
    <t>Інша діяльність у сфері охорони навк.природного середовища</t>
  </si>
  <si>
    <t>Збереження природно-заповідного фонду</t>
  </si>
  <si>
    <t>Інша діяльність у сфері охорони навколишнього природного середовища</t>
  </si>
  <si>
    <t>Збереження природного заповідного фонду</t>
  </si>
  <si>
    <t>Субвенція з державного бюджету місцевим бюджетам на погашення заборгованості з різниці в тарифах на теплову енергію</t>
  </si>
  <si>
    <t>Інші субвенції</t>
  </si>
  <si>
    <t xml:space="preserve">                                  Додаток № 2</t>
  </si>
  <si>
    <t>240000</t>
  </si>
  <si>
    <t>Цілоьві фонди</t>
  </si>
  <si>
    <t>Утримання та навчально-тренувальна робота ДЮСШ       ( які підпорядковані громадським організаціям фізкультурно-спортивної спрямованості)</t>
  </si>
  <si>
    <t>Інші видатки(програма облаштування квартир електроводонагрівачами)</t>
  </si>
  <si>
    <t xml:space="preserve">        до рішення 21 сесії 6 скликання</t>
  </si>
  <si>
    <t xml:space="preserve">                            від 29.12. 2011 року                          </t>
  </si>
  <si>
    <t xml:space="preserve">           до рішення  21 сесії 6 скликання</t>
  </si>
  <si>
    <t xml:space="preserve">            від 29.12. 2011 року                      </t>
  </si>
</sst>
</file>

<file path=xl/styles.xml><?xml version="1.0" encoding="utf-8"?>
<styleSheet xmlns="http://schemas.openxmlformats.org/spreadsheetml/2006/main">
  <numFmts count="4">
    <numFmt numFmtId="164" formatCode="_-* #,##0.00&quot;грн.&quot;_-;\-* #,##0.00&quot;грн.&quot;_-;_-* &quot;-&quot;??&quot;грн.&quot;_-;_-@_-"/>
    <numFmt numFmtId="165" formatCode="0.0"/>
    <numFmt numFmtId="166" formatCode="000000"/>
    <numFmt numFmtId="167" formatCode="0.0;[Red]0.0"/>
  </numFmts>
  <fonts count="17">
    <font>
      <sz val="10"/>
      <name val="Arial Cyr"/>
      <charset val="204"/>
    </font>
    <font>
      <sz val="10"/>
      <name val="Arial Cyr"/>
      <charset val="204"/>
    </font>
    <font>
      <sz val="11"/>
      <name val="Arial Cyr"/>
      <family val="2"/>
      <charset val="204"/>
    </font>
    <font>
      <b/>
      <sz val="11"/>
      <name val="Arial Cyr"/>
      <family val="2"/>
      <charset val="204"/>
    </font>
    <font>
      <b/>
      <sz val="11"/>
      <name val="Arial Cyr"/>
      <charset val="204"/>
    </font>
    <font>
      <sz val="12"/>
      <name val="Arial Narrow"/>
      <family val="2"/>
      <charset val="204"/>
    </font>
    <font>
      <b/>
      <sz val="12"/>
      <name val="Arial Narrow"/>
      <family val="2"/>
      <charset val="204"/>
    </font>
    <font>
      <b/>
      <sz val="12"/>
      <color indexed="8"/>
      <name val="Arial Narrow"/>
      <family val="2"/>
      <charset val="204"/>
    </font>
    <font>
      <sz val="10"/>
      <name val="Arial Narrow"/>
      <family val="2"/>
      <charset val="204"/>
    </font>
    <font>
      <sz val="13"/>
      <name val="Arial Narrow"/>
      <family val="2"/>
      <charset val="204"/>
    </font>
    <font>
      <sz val="12"/>
      <name val="Arial Cyr"/>
      <family val="2"/>
      <charset val="204"/>
    </font>
    <font>
      <sz val="8"/>
      <name val="Arial Cyr"/>
      <charset val="204"/>
    </font>
    <font>
      <sz val="14"/>
      <name val="Arial Narrow"/>
      <family val="2"/>
      <charset val="204"/>
    </font>
    <font>
      <b/>
      <sz val="14"/>
      <name val="Arial Narrow"/>
      <family val="2"/>
      <charset val="204"/>
    </font>
    <font>
      <sz val="11"/>
      <name val="Arial Narrow"/>
      <family val="2"/>
      <charset val="204"/>
    </font>
    <font>
      <b/>
      <sz val="11"/>
      <name val="Arial Narrow"/>
      <family val="2"/>
      <charset val="204"/>
    </font>
    <font>
      <i/>
      <sz val="11"/>
      <name val="Arial Narrow"/>
      <family val="2"/>
      <charset val="204"/>
    </font>
  </fonts>
  <fills count="2">
    <fill>
      <patternFill patternType="none"/>
    </fill>
    <fill>
      <patternFill patternType="gray125"/>
    </fill>
  </fills>
  <borders count="13">
    <border>
      <left/>
      <right/>
      <top/>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hair">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164" fontId="1" fillId="0" borderId="0" applyFont="0" applyFill="0" applyBorder="0" applyAlignment="0" applyProtection="0"/>
  </cellStyleXfs>
  <cellXfs count="150">
    <xf numFmtId="0" fontId="0" fillId="0" borderId="0" xfId="0"/>
    <xf numFmtId="0" fontId="2" fillId="0" borderId="0" xfId="0" applyFont="1" applyFill="1" applyAlignment="1" applyProtection="1">
      <alignment vertical="justify" wrapText="1"/>
      <protection locked="0"/>
    </xf>
    <xf numFmtId="0" fontId="3" fillId="0" borderId="0" xfId="0" applyFont="1" applyFill="1" applyAlignment="1" applyProtection="1">
      <alignment vertical="justify" wrapText="1"/>
      <protection locked="0"/>
    </xf>
    <xf numFmtId="0" fontId="2" fillId="0" borderId="0" xfId="0" applyFont="1" applyFill="1" applyAlignment="1" applyProtection="1">
      <alignment horizontal="center" vertical="justify" wrapText="1"/>
      <protection locked="0"/>
    </xf>
    <xf numFmtId="1" fontId="3" fillId="0" borderId="0" xfId="0" applyNumberFormat="1" applyFont="1" applyFill="1" applyAlignment="1" applyProtection="1">
      <alignment vertical="justify" wrapText="1"/>
      <protection locked="0"/>
    </xf>
    <xf numFmtId="1" fontId="2" fillId="0" borderId="0" xfId="0" applyNumberFormat="1" applyFont="1" applyFill="1" applyAlignment="1" applyProtection="1">
      <alignment vertical="justify" wrapText="1"/>
      <protection locked="0"/>
    </xf>
    <xf numFmtId="0" fontId="4" fillId="0" borderId="0" xfId="0" applyFont="1" applyFill="1" applyAlignment="1" applyProtection="1">
      <alignment vertical="justify" wrapText="1"/>
      <protection locked="0"/>
    </xf>
    <xf numFmtId="0" fontId="3" fillId="0" borderId="0" xfId="0" applyFont="1" applyFill="1" applyAlignment="1" applyProtection="1">
      <alignment horizontal="center" vertical="center" wrapText="1"/>
      <protection locked="0"/>
    </xf>
    <xf numFmtId="0" fontId="3" fillId="0" borderId="0" xfId="0" applyFont="1" applyFill="1" applyAlignment="1" applyProtection="1">
      <alignment vertical="justify"/>
      <protection locked="0"/>
    </xf>
    <xf numFmtId="0" fontId="2" fillId="0" borderId="0" xfId="0" applyFont="1" applyFill="1" applyAlignment="1" applyProtection="1">
      <alignment vertical="justify"/>
      <protection locked="0"/>
    </xf>
    <xf numFmtId="0" fontId="5" fillId="0" borderId="0" xfId="0" applyFont="1" applyFill="1" applyAlignment="1" applyProtection="1">
      <alignment horizontal="center" vertical="center" wrapText="1"/>
      <protection locked="0"/>
    </xf>
    <xf numFmtId="0" fontId="5" fillId="0" borderId="0" xfId="0" applyFont="1" applyFill="1" applyAlignment="1" applyProtection="1">
      <alignment vertical="justify" wrapText="1"/>
      <protection locked="0"/>
    </xf>
    <xf numFmtId="0" fontId="5"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vertical="justify" wrapText="1"/>
      <protection locked="0"/>
    </xf>
    <xf numFmtId="0" fontId="6" fillId="0" borderId="1" xfId="0" applyFont="1" applyFill="1" applyBorder="1" applyAlignment="1" applyProtection="1">
      <alignment vertical="justify" wrapText="1"/>
      <protection locked="0"/>
    </xf>
    <xf numFmtId="0" fontId="5" fillId="0" borderId="1" xfId="0" applyFont="1" applyFill="1" applyBorder="1" applyAlignment="1" applyProtection="1">
      <alignment horizontal="center" vertical="justify" wrapText="1"/>
      <protection locked="0"/>
    </xf>
    <xf numFmtId="1" fontId="6" fillId="0" borderId="1" xfId="0" applyNumberFormat="1" applyFont="1" applyFill="1" applyBorder="1" applyAlignment="1" applyProtection="1">
      <alignment horizontal="center" vertical="center" wrapText="1"/>
      <protection locked="0"/>
    </xf>
    <xf numFmtId="1" fontId="6" fillId="0" borderId="1" xfId="0" applyNumberFormat="1" applyFont="1" applyFill="1" applyBorder="1" applyAlignment="1" applyProtection="1">
      <alignment vertical="justify" wrapText="1"/>
      <protection locked="0"/>
    </xf>
    <xf numFmtId="3" fontId="6" fillId="0" borderId="1" xfId="0" applyNumberFormat="1" applyFont="1" applyFill="1" applyBorder="1" applyAlignment="1" applyProtection="1">
      <alignment vertical="justify" wrapText="1"/>
    </xf>
    <xf numFmtId="166" fontId="5" fillId="0" borderId="1" xfId="0" applyNumberFormat="1" applyFont="1" applyFill="1" applyBorder="1" applyAlignment="1" applyProtection="1">
      <alignment horizontal="center" vertical="center" wrapText="1"/>
      <protection locked="0"/>
    </xf>
    <xf numFmtId="1" fontId="5" fillId="0" borderId="1" xfId="0" applyNumberFormat="1" applyFont="1" applyFill="1" applyBorder="1" applyAlignment="1" applyProtection="1">
      <alignment vertical="justify" wrapText="1"/>
      <protection locked="0"/>
    </xf>
    <xf numFmtId="3" fontId="5" fillId="0" borderId="1" xfId="0" applyNumberFormat="1" applyFont="1" applyFill="1" applyBorder="1" applyAlignment="1" applyProtection="1">
      <alignment vertical="justify" wrapText="1"/>
    </xf>
    <xf numFmtId="3" fontId="5" fillId="0" borderId="1" xfId="0" applyNumberFormat="1" applyFont="1" applyFill="1" applyBorder="1" applyAlignment="1" applyProtection="1">
      <alignment vertical="justify" wrapText="1"/>
      <protection locked="0"/>
    </xf>
    <xf numFmtId="0" fontId="5" fillId="0" borderId="1" xfId="0" applyFont="1" applyFill="1" applyBorder="1" applyAlignment="1" applyProtection="1">
      <alignment horizontal="left" vertical="center" wrapText="1"/>
      <protection locked="0"/>
    </xf>
    <xf numFmtId="49" fontId="6" fillId="0" borderId="1" xfId="0" applyNumberFormat="1" applyFont="1" applyFill="1" applyBorder="1" applyAlignment="1" applyProtection="1">
      <alignment horizontal="center" vertical="center" wrapText="1"/>
      <protection locked="0"/>
    </xf>
    <xf numFmtId="3" fontId="7" fillId="0" borderId="1" xfId="0" applyNumberFormat="1" applyFont="1" applyFill="1" applyBorder="1" applyAlignment="1" applyProtection="1">
      <alignment vertical="justify" wrapText="1"/>
    </xf>
    <xf numFmtId="1" fontId="5" fillId="0" borderId="1" xfId="0" applyNumberFormat="1" applyFont="1" applyFill="1" applyBorder="1" applyAlignment="1" applyProtection="1">
      <alignment horizontal="center" vertical="center" wrapText="1"/>
      <protection locked="0"/>
    </xf>
    <xf numFmtId="0" fontId="6" fillId="0" borderId="1" xfId="0" applyNumberFormat="1" applyFont="1" applyFill="1" applyBorder="1" applyAlignment="1" applyProtection="1">
      <alignment horizontal="center" vertical="center" wrapText="1"/>
      <protection locked="0"/>
    </xf>
    <xf numFmtId="49" fontId="5" fillId="0" borderId="1" xfId="0" applyNumberFormat="1" applyFont="1" applyFill="1" applyBorder="1" applyAlignment="1" applyProtection="1">
      <alignment horizontal="center" vertical="center" wrapText="1"/>
      <protection locked="0"/>
    </xf>
    <xf numFmtId="0" fontId="5" fillId="0" borderId="1" xfId="0" applyNumberFormat="1" applyFont="1" applyFill="1" applyBorder="1" applyAlignment="1" applyProtection="1">
      <alignment horizontal="center" vertical="center" wrapText="1"/>
      <protection locked="0"/>
    </xf>
    <xf numFmtId="166" fontId="6" fillId="0" borderId="1" xfId="0" applyNumberFormat="1" applyFont="1" applyFill="1" applyBorder="1" applyAlignment="1" applyProtection="1">
      <alignment horizontal="center" vertical="center" wrapText="1"/>
      <protection locked="0"/>
    </xf>
    <xf numFmtId="3" fontId="6" fillId="0" borderId="1" xfId="0" applyNumberFormat="1" applyFont="1" applyFill="1" applyBorder="1" applyAlignment="1" applyProtection="1">
      <alignment horizontal="center" vertical="center" wrapText="1"/>
      <protection locked="0"/>
    </xf>
    <xf numFmtId="166" fontId="6" fillId="0" borderId="0" xfId="0" applyNumberFormat="1" applyFont="1" applyFill="1" applyBorder="1" applyAlignment="1" applyProtection="1">
      <alignment horizontal="center" vertical="center" wrapText="1"/>
      <protection locked="0"/>
    </xf>
    <xf numFmtId="0" fontId="6" fillId="0" borderId="0" xfId="0" applyFont="1" applyFill="1" applyBorder="1" applyAlignment="1" applyProtection="1">
      <alignment horizontal="center" vertical="center" wrapText="1"/>
      <protection locked="0"/>
    </xf>
    <xf numFmtId="1" fontId="6" fillId="0" borderId="0" xfId="0" applyNumberFormat="1" applyFont="1" applyFill="1" applyBorder="1" applyAlignment="1" applyProtection="1">
      <alignment horizontal="center" vertical="center" wrapText="1"/>
      <protection locked="0"/>
    </xf>
    <xf numFmtId="165" fontId="6" fillId="0" borderId="0" xfId="0" applyNumberFormat="1" applyFont="1" applyFill="1" applyBorder="1" applyAlignment="1" applyProtection="1">
      <alignment vertical="justify"/>
    </xf>
    <xf numFmtId="0" fontId="5" fillId="0" borderId="0" xfId="0" applyFont="1" applyFill="1" applyAlignment="1" applyProtection="1">
      <alignment horizontal="center" vertical="center"/>
      <protection locked="0"/>
    </xf>
    <xf numFmtId="0" fontId="5" fillId="0" borderId="0" xfId="0" applyFont="1" applyFill="1" applyAlignment="1" applyProtection="1">
      <alignment vertical="justify"/>
      <protection locked="0"/>
    </xf>
    <xf numFmtId="0" fontId="8" fillId="0" borderId="1" xfId="0" applyNumberFormat="1" applyFont="1" applyFill="1" applyBorder="1" applyAlignment="1" applyProtection="1">
      <alignment vertical="justify" wrapText="1"/>
      <protection locked="0"/>
    </xf>
    <xf numFmtId="0" fontId="8" fillId="0" borderId="1" xfId="0" applyFont="1" applyFill="1" applyBorder="1" applyAlignment="1" applyProtection="1">
      <alignment vertical="justify" wrapText="1"/>
      <protection locked="0"/>
    </xf>
    <xf numFmtId="0" fontId="9" fillId="0" borderId="2" xfId="0" applyFont="1" applyFill="1" applyBorder="1" applyAlignment="1" applyProtection="1">
      <alignment vertical="justify" wrapText="1"/>
      <protection locked="0"/>
    </xf>
    <xf numFmtId="0" fontId="9" fillId="0" borderId="2" xfId="0" applyFont="1" applyFill="1" applyBorder="1" applyAlignment="1" applyProtection="1">
      <alignment horizontal="left" vertical="center" wrapText="1"/>
      <protection locked="0"/>
    </xf>
    <xf numFmtId="0" fontId="9" fillId="0" borderId="1" xfId="0" applyFont="1" applyFill="1" applyBorder="1" applyAlignment="1" applyProtection="1">
      <alignment horizontal="left" vertical="center" wrapText="1"/>
      <protection locked="0"/>
    </xf>
    <xf numFmtId="0" fontId="10" fillId="0" borderId="0" xfId="0" applyFont="1" applyFill="1" applyAlignment="1" applyProtection="1">
      <alignment vertical="justify" wrapText="1"/>
      <protection locked="0"/>
    </xf>
    <xf numFmtId="1" fontId="5" fillId="0" borderId="1" xfId="0" applyNumberFormat="1" applyFont="1" applyFill="1" applyBorder="1" applyAlignment="1" applyProtection="1">
      <alignment vertical="justify" wrapText="1"/>
    </xf>
    <xf numFmtId="0" fontId="5" fillId="0" borderId="0" xfId="0" applyFont="1" applyFill="1" applyBorder="1" applyAlignment="1" applyProtection="1">
      <alignment vertical="top" wrapText="1"/>
      <protection locked="0"/>
    </xf>
    <xf numFmtId="49" fontId="5" fillId="0" borderId="0" xfId="0" applyNumberFormat="1" applyFont="1" applyFill="1" applyAlignment="1" applyProtection="1">
      <alignment horizontal="center" vertical="center"/>
      <protection locked="0"/>
    </xf>
    <xf numFmtId="3" fontId="5" fillId="0" borderId="0" xfId="0" applyNumberFormat="1" applyFont="1" applyFill="1" applyProtection="1">
      <protection locked="0"/>
    </xf>
    <xf numFmtId="0" fontId="5" fillId="0" borderId="0" xfId="0" applyFont="1" applyFill="1" applyProtection="1">
      <protection locked="0"/>
    </xf>
    <xf numFmtId="0" fontId="5" fillId="0" borderId="0" xfId="0" applyFont="1" applyFill="1" applyBorder="1" applyProtection="1">
      <protection locked="0"/>
    </xf>
    <xf numFmtId="49" fontId="6" fillId="0" borderId="0" xfId="0" applyNumberFormat="1" applyFont="1" applyFill="1" applyBorder="1" applyAlignment="1" applyProtection="1">
      <alignment horizontal="center" vertical="center" wrapText="1"/>
      <protection locked="0"/>
    </xf>
    <xf numFmtId="0" fontId="6" fillId="0" borderId="0" xfId="0" applyFont="1" applyFill="1" applyBorder="1" applyAlignment="1" applyProtection="1">
      <alignment horizontal="left" vertical="center"/>
      <protection locked="0"/>
    </xf>
    <xf numFmtId="0" fontId="6" fillId="0" borderId="1" xfId="0"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5" fillId="0" borderId="0" xfId="0" applyFont="1" applyFill="1" applyBorder="1" applyAlignment="1" applyProtection="1">
      <alignment horizontal="center" vertical="center"/>
      <protection locked="0"/>
    </xf>
    <xf numFmtId="0" fontId="6" fillId="0" borderId="0" xfId="0" applyFont="1" applyFill="1" applyBorder="1" applyProtection="1">
      <protection locked="0"/>
    </xf>
    <xf numFmtId="3" fontId="5" fillId="0" borderId="1" xfId="0" applyNumberFormat="1" applyFont="1" applyFill="1" applyBorder="1" applyAlignment="1" applyProtection="1">
      <alignment horizontal="right" vertical="center"/>
    </xf>
    <xf numFmtId="3" fontId="5" fillId="0" borderId="1" xfId="0" applyNumberFormat="1" applyFont="1" applyFill="1" applyBorder="1" applyAlignment="1" applyProtection="1">
      <alignment horizontal="right" vertical="center"/>
      <protection locked="0"/>
    </xf>
    <xf numFmtId="49" fontId="6" fillId="0" borderId="1" xfId="0" applyNumberFormat="1" applyFont="1" applyFill="1" applyBorder="1" applyAlignment="1" applyProtection="1">
      <alignment horizontal="center" vertical="center"/>
      <protection locked="0"/>
    </xf>
    <xf numFmtId="3" fontId="6" fillId="0" borderId="1" xfId="0" applyNumberFormat="1" applyFont="1" applyFill="1" applyBorder="1" applyAlignment="1" applyProtection="1">
      <alignment vertical="center"/>
    </xf>
    <xf numFmtId="3" fontId="5" fillId="0" borderId="1" xfId="0" applyNumberFormat="1" applyFont="1" applyFill="1" applyBorder="1" applyAlignment="1" applyProtection="1">
      <alignment vertical="center"/>
    </xf>
    <xf numFmtId="3" fontId="5" fillId="0" borderId="1" xfId="0" applyNumberFormat="1" applyFont="1" applyFill="1" applyBorder="1" applyAlignment="1" applyProtection="1">
      <alignment vertical="center"/>
      <protection locked="0"/>
    </xf>
    <xf numFmtId="3" fontId="6" fillId="0" borderId="1" xfId="0" applyNumberFormat="1" applyFont="1" applyFill="1" applyBorder="1" applyAlignment="1" applyProtection="1">
      <alignment vertical="center"/>
      <protection locked="0"/>
    </xf>
    <xf numFmtId="3" fontId="5" fillId="0" borderId="2" xfId="0" applyNumberFormat="1" applyFont="1" applyFill="1" applyBorder="1" applyAlignment="1" applyProtection="1">
      <alignment horizontal="right" vertical="center"/>
    </xf>
    <xf numFmtId="0" fontId="6" fillId="0" borderId="3"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1" fontId="5" fillId="0" borderId="1" xfId="1" applyNumberFormat="1" applyFont="1" applyFill="1" applyBorder="1" applyAlignment="1" applyProtection="1">
      <alignment vertical="justify" wrapText="1"/>
      <protection locked="0"/>
    </xf>
    <xf numFmtId="3" fontId="5" fillId="0" borderId="1" xfId="0" applyNumberFormat="1" applyFont="1" applyFill="1" applyBorder="1" applyAlignment="1" applyProtection="1">
      <alignment horizontal="right" vertical="justify" wrapText="1"/>
      <protection locked="0"/>
    </xf>
    <xf numFmtId="0" fontId="14" fillId="0" borderId="1" xfId="0" applyFont="1" applyFill="1" applyBorder="1" applyAlignment="1" applyProtection="1">
      <alignment vertical="justify" wrapText="1"/>
      <protection locked="0"/>
    </xf>
    <xf numFmtId="0" fontId="5" fillId="0" borderId="4"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justify" wrapText="1"/>
      <protection locked="0"/>
    </xf>
    <xf numFmtId="0" fontId="8" fillId="0" borderId="5" xfId="0" applyFont="1" applyFill="1" applyBorder="1" applyAlignment="1" applyProtection="1">
      <alignment vertical="justify" wrapText="1"/>
      <protection locked="0"/>
    </xf>
    <xf numFmtId="0" fontId="12" fillId="0" borderId="0" xfId="0" applyFont="1" applyFill="1" applyAlignment="1" applyProtection="1">
      <alignment vertical="justify" wrapText="1"/>
      <protection locked="0"/>
    </xf>
    <xf numFmtId="0" fontId="13" fillId="0" borderId="0" xfId="0" applyFont="1" applyFill="1" applyAlignment="1"/>
    <xf numFmtId="49" fontId="5" fillId="0" borderId="4" xfId="0" applyNumberFormat="1" applyFont="1" applyFill="1" applyBorder="1" applyAlignment="1" applyProtection="1">
      <alignment horizontal="center" vertical="center"/>
      <protection locked="0"/>
    </xf>
    <xf numFmtId="0" fontId="5" fillId="0" borderId="4" xfId="0" applyFont="1" applyFill="1" applyBorder="1" applyAlignment="1" applyProtection="1">
      <alignment horizontal="center" vertical="center"/>
      <protection locked="0"/>
    </xf>
    <xf numFmtId="3" fontId="6" fillId="0" borderId="1" xfId="0" applyNumberFormat="1" applyFont="1" applyFill="1" applyBorder="1" applyAlignment="1" applyProtection="1">
      <alignment vertical="justify" wrapText="1"/>
      <protection locked="0"/>
    </xf>
    <xf numFmtId="0" fontId="5" fillId="0" borderId="5" xfId="0" applyFont="1" applyFill="1" applyBorder="1" applyAlignment="1" applyProtection="1">
      <alignment horizontal="center" vertical="justify" wrapText="1"/>
      <protection locked="0"/>
    </xf>
    <xf numFmtId="0" fontId="5" fillId="0" borderId="0" xfId="0" applyFont="1" applyFill="1" applyAlignment="1" applyProtection="1">
      <alignment horizontal="center" vertical="justify"/>
      <protection locked="0"/>
    </xf>
    <xf numFmtId="3" fontId="5" fillId="0" borderId="0" xfId="0" applyNumberFormat="1" applyFont="1" applyFill="1" applyBorder="1" applyAlignment="1" applyProtection="1">
      <alignment horizontal="right" vertical="center"/>
    </xf>
    <xf numFmtId="3" fontId="5" fillId="0" borderId="1" xfId="0" applyNumberFormat="1" applyFont="1" applyFill="1" applyBorder="1" applyAlignment="1" applyProtection="1">
      <alignment horizontal="center" vertical="justify" wrapText="1"/>
      <protection locked="0"/>
    </xf>
    <xf numFmtId="0" fontId="5" fillId="0" borderId="0" xfId="0" applyFont="1" applyFill="1" applyAlignment="1" applyProtection="1">
      <alignment horizontal="center" vertical="justify" wrapText="1"/>
      <protection locked="0"/>
    </xf>
    <xf numFmtId="3" fontId="6" fillId="0" borderId="1" xfId="0" applyNumberFormat="1" applyFont="1" applyFill="1" applyBorder="1" applyAlignment="1" applyProtection="1">
      <alignment horizontal="right" vertical="center"/>
    </xf>
    <xf numFmtId="3" fontId="6" fillId="0" borderId="2" xfId="0" applyNumberFormat="1" applyFont="1" applyFill="1" applyBorder="1" applyAlignment="1" applyProtection="1">
      <alignment horizontal="right" vertical="center"/>
    </xf>
    <xf numFmtId="3" fontId="6" fillId="0" borderId="1" xfId="0" applyNumberFormat="1" applyFont="1" applyFill="1" applyBorder="1" applyProtection="1"/>
    <xf numFmtId="0" fontId="14" fillId="0" borderId="0" xfId="0" applyFont="1" applyFill="1" applyAlignment="1" applyProtection="1">
      <alignment horizontal="left" vertical="center"/>
      <protection locked="0"/>
    </xf>
    <xf numFmtId="0" fontId="15" fillId="0" borderId="0" xfId="0" applyFont="1" applyFill="1" applyBorder="1" applyAlignment="1" applyProtection="1">
      <alignment horizontal="left" vertical="center" wrapText="1"/>
      <protection locked="0"/>
    </xf>
    <xf numFmtId="0" fontId="14" fillId="0" borderId="4" xfId="0" applyFont="1" applyFill="1" applyBorder="1" applyAlignment="1" applyProtection="1">
      <alignment horizontal="center" vertical="center" wrapText="1"/>
      <protection locked="0"/>
    </xf>
    <xf numFmtId="0" fontId="15" fillId="0" borderId="1" xfId="0" applyFont="1" applyFill="1" applyBorder="1" applyAlignment="1" applyProtection="1">
      <alignment horizontal="left" vertical="center" wrapText="1"/>
      <protection locked="0"/>
    </xf>
    <xf numFmtId="0" fontId="14" fillId="0" borderId="1" xfId="0" applyFont="1" applyFill="1" applyBorder="1" applyAlignment="1" applyProtection="1">
      <alignment horizontal="left" vertical="center" wrapText="1"/>
      <protection locked="0"/>
    </xf>
    <xf numFmtId="0" fontId="16" fillId="0" borderId="1" xfId="0" applyFont="1" applyFill="1" applyBorder="1" applyAlignment="1" applyProtection="1">
      <alignment horizontal="left" vertical="center" wrapText="1"/>
      <protection locked="0"/>
    </xf>
    <xf numFmtId="0" fontId="14" fillId="0" borderId="1" xfId="0" applyFont="1" applyFill="1" applyBorder="1" applyAlignment="1" applyProtection="1">
      <alignment horizontal="left" vertical="justify" wrapText="1"/>
      <protection locked="0"/>
    </xf>
    <xf numFmtId="0" fontId="15" fillId="0" borderId="1" xfId="0" applyFont="1" applyFill="1" applyBorder="1" applyAlignment="1" applyProtection="1">
      <alignment horizontal="left" vertical="center"/>
      <protection locked="0"/>
    </xf>
    <xf numFmtId="167" fontId="14" fillId="0" borderId="1" xfId="0" applyNumberFormat="1" applyFont="1" applyFill="1" applyBorder="1" applyAlignment="1" applyProtection="1">
      <alignment horizontal="left" vertical="justify"/>
      <protection locked="0"/>
    </xf>
    <xf numFmtId="167" fontId="14" fillId="0" borderId="1" xfId="0" applyNumberFormat="1" applyFont="1" applyFill="1" applyBorder="1" applyAlignment="1" applyProtection="1">
      <alignment horizontal="left" vertical="justify" wrapText="1"/>
      <protection locked="0"/>
    </xf>
    <xf numFmtId="0" fontId="14" fillId="0" borderId="1" xfId="0" applyFont="1" applyFill="1" applyBorder="1" applyAlignment="1" applyProtection="1">
      <alignment vertical="center" wrapText="1"/>
      <protection locked="0"/>
    </xf>
    <xf numFmtId="0" fontId="15" fillId="0" borderId="1" xfId="0" applyFont="1" applyFill="1" applyBorder="1" applyAlignment="1" applyProtection="1">
      <alignment vertical="center" wrapText="1"/>
      <protection locked="0"/>
    </xf>
    <xf numFmtId="0" fontId="14" fillId="0" borderId="1" xfId="0" applyFont="1" applyFill="1" applyBorder="1" applyAlignment="1">
      <alignment horizontal="left" vertical="center" wrapText="1"/>
    </xf>
    <xf numFmtId="0" fontId="15" fillId="0" borderId="0" xfId="0" applyFont="1" applyFill="1" applyBorder="1" applyAlignment="1" applyProtection="1">
      <alignment horizontal="left" vertical="center"/>
      <protection locked="0"/>
    </xf>
    <xf numFmtId="0" fontId="14" fillId="0" borderId="5" xfId="0" applyFont="1" applyFill="1" applyBorder="1" applyAlignment="1" applyProtection="1">
      <alignment horizontal="center" vertical="top" wrapText="1"/>
      <protection locked="0"/>
    </xf>
    <xf numFmtId="0" fontId="14" fillId="0" borderId="0" xfId="0" applyFont="1" applyFill="1" applyBorder="1" applyProtection="1">
      <protection locked="0"/>
    </xf>
    <xf numFmtId="49" fontId="6" fillId="0" borderId="4" xfId="0" applyNumberFormat="1" applyFont="1" applyFill="1" applyBorder="1" applyAlignment="1" applyProtection="1">
      <alignment horizontal="center" vertical="center"/>
      <protection locked="0"/>
    </xf>
    <xf numFmtId="0" fontId="6" fillId="0" borderId="0" xfId="0" applyFont="1" applyFill="1" applyBorder="1" applyAlignment="1" applyProtection="1">
      <alignment horizontal="center" vertical="center"/>
      <protection locked="0"/>
    </xf>
    <xf numFmtId="0" fontId="15" fillId="0" borderId="4" xfId="0" applyFont="1" applyFill="1" applyBorder="1" applyAlignment="1" applyProtection="1">
      <alignment horizontal="left" vertical="center" wrapText="1"/>
      <protection locked="0"/>
    </xf>
    <xf numFmtId="3" fontId="6" fillId="0" borderId="4" xfId="0" applyNumberFormat="1" applyFont="1" applyFill="1" applyBorder="1" applyAlignment="1" applyProtection="1">
      <alignment horizontal="center" vertical="center"/>
      <protection locked="0"/>
    </xf>
    <xf numFmtId="1" fontId="5" fillId="0" borderId="1" xfId="1" applyNumberFormat="1" applyFont="1" applyFill="1" applyBorder="1" applyAlignment="1" applyProtection="1">
      <alignment horizontal="right" vertical="justify" wrapText="1"/>
      <protection locked="0"/>
    </xf>
    <xf numFmtId="49" fontId="15" fillId="0" borderId="6" xfId="0" applyNumberFormat="1" applyFont="1" applyFill="1" applyBorder="1" applyAlignment="1" applyProtection="1">
      <alignment horizontal="center" vertical="center" wrapText="1"/>
      <protection locked="0"/>
    </xf>
    <xf numFmtId="49" fontId="15" fillId="0" borderId="7" xfId="0" applyNumberFormat="1" applyFont="1" applyFill="1" applyBorder="1" applyAlignment="1" applyProtection="1">
      <alignment horizontal="center" vertical="center" wrapText="1"/>
      <protection locked="0"/>
    </xf>
    <xf numFmtId="49" fontId="15" fillId="0" borderId="8" xfId="0" applyNumberFormat="1" applyFont="1" applyFill="1" applyBorder="1" applyAlignment="1" applyProtection="1">
      <alignment horizontal="center" vertical="center" wrapText="1"/>
      <protection locked="0"/>
    </xf>
    <xf numFmtId="0" fontId="15" fillId="0" borderId="6" xfId="0" applyFont="1" applyFill="1" applyBorder="1" applyAlignment="1" applyProtection="1">
      <alignment horizontal="center" vertical="center" wrapText="1"/>
      <protection locked="0"/>
    </xf>
    <xf numFmtId="0" fontId="15" fillId="0" borderId="7" xfId="0" applyFont="1" applyFill="1" applyBorder="1" applyAlignment="1" applyProtection="1">
      <alignment horizontal="center" vertical="center" wrapText="1"/>
      <protection locked="0"/>
    </xf>
    <xf numFmtId="0" fontId="15" fillId="0" borderId="8" xfId="0" applyFont="1" applyFill="1" applyBorder="1" applyAlignment="1" applyProtection="1">
      <alignment horizontal="center" vertical="center" wrapText="1"/>
      <protection locked="0"/>
    </xf>
    <xf numFmtId="0" fontId="15" fillId="0" borderId="9" xfId="0" applyFont="1" applyFill="1" applyBorder="1" applyAlignment="1">
      <alignment horizontal="center"/>
    </xf>
    <xf numFmtId="0" fontId="15" fillId="0" borderId="10" xfId="0" applyFont="1" applyFill="1" applyBorder="1" applyAlignment="1">
      <alignment horizontal="center"/>
    </xf>
    <xf numFmtId="0" fontId="15" fillId="0" borderId="11" xfId="0" applyFont="1" applyFill="1" applyBorder="1" applyAlignment="1">
      <alignment horizontal="center"/>
    </xf>
    <xf numFmtId="0" fontId="15" fillId="0" borderId="6" xfId="0" applyFont="1" applyFill="1" applyBorder="1" applyAlignment="1">
      <alignment horizontal="center" vertical="center"/>
    </xf>
    <xf numFmtId="0" fontId="15" fillId="0" borderId="7" xfId="0" applyFont="1" applyFill="1" applyBorder="1" applyAlignment="1">
      <alignment horizontal="center" vertical="center"/>
    </xf>
    <xf numFmtId="0" fontId="15" fillId="0" borderId="8" xfId="0" applyFont="1" applyFill="1" applyBorder="1" applyAlignment="1">
      <alignment horizontal="center" vertical="center"/>
    </xf>
    <xf numFmtId="0" fontId="14" fillId="0" borderId="9" xfId="0" applyFont="1" applyFill="1" applyBorder="1" applyAlignment="1">
      <alignment horizontal="center"/>
    </xf>
    <xf numFmtId="0" fontId="14" fillId="0" borderId="11" xfId="0" applyFont="1" applyFill="1" applyBorder="1" applyAlignment="1">
      <alignment horizontal="center"/>
    </xf>
    <xf numFmtId="0" fontId="14" fillId="0" borderId="6" xfId="0" applyFont="1" applyFill="1" applyBorder="1" applyAlignment="1" applyProtection="1">
      <alignment horizontal="center" vertical="center" wrapText="1"/>
      <protection locked="0"/>
    </xf>
    <xf numFmtId="0" fontId="14" fillId="0" borderId="7" xfId="0" applyFont="1" applyFill="1" applyBorder="1" applyAlignment="1" applyProtection="1">
      <alignment horizontal="center" vertical="center" wrapText="1"/>
      <protection locked="0"/>
    </xf>
    <xf numFmtId="0" fontId="14" fillId="0" borderId="8" xfId="0" applyFont="1" applyFill="1" applyBorder="1" applyAlignment="1" applyProtection="1">
      <alignment horizontal="center" vertical="center" wrapText="1"/>
      <protection locked="0"/>
    </xf>
    <xf numFmtId="0" fontId="5" fillId="0" borderId="0" xfId="0" applyFont="1" applyFill="1" applyAlignment="1" applyProtection="1">
      <alignment horizontal="center"/>
      <protection locked="0"/>
    </xf>
    <xf numFmtId="0" fontId="5" fillId="0" borderId="0" xfId="0" applyFont="1" applyFill="1" applyAlignment="1">
      <alignment horizontal="center"/>
    </xf>
    <xf numFmtId="0" fontId="13" fillId="0" borderId="0" xfId="0" applyFont="1" applyFill="1" applyAlignment="1" applyProtection="1">
      <alignment horizontal="center"/>
      <protection locked="0"/>
    </xf>
    <xf numFmtId="0" fontId="13" fillId="0" borderId="0" xfId="0" applyFont="1" applyFill="1" applyAlignment="1">
      <alignment horizontal="center"/>
    </xf>
    <xf numFmtId="0" fontId="5" fillId="0" borderId="0" xfId="0" applyFont="1" applyFill="1" applyBorder="1" applyAlignment="1" applyProtection="1">
      <alignment horizontal="center" vertical="top" wrapText="1"/>
      <protection locked="0"/>
    </xf>
    <xf numFmtId="0" fontId="14" fillId="0" borderId="6" xfId="0" applyFont="1" applyFill="1" applyBorder="1" applyAlignment="1">
      <alignment horizontal="center" vertical="center"/>
    </xf>
    <xf numFmtId="0" fontId="14" fillId="0" borderId="7" xfId="0" applyFont="1" applyFill="1" applyBorder="1" applyAlignment="1">
      <alignment horizontal="center" vertical="center"/>
    </xf>
    <xf numFmtId="0" fontId="14" fillId="0" borderId="8" xfId="0" applyFont="1" applyFill="1" applyBorder="1" applyAlignment="1">
      <alignment horizontal="center" vertical="center"/>
    </xf>
    <xf numFmtId="0" fontId="14" fillId="0" borderId="9" xfId="0" applyFont="1" applyFill="1" applyBorder="1" applyAlignment="1" applyProtection="1">
      <alignment horizontal="center" vertical="top" wrapText="1"/>
      <protection locked="0"/>
    </xf>
    <xf numFmtId="0" fontId="14" fillId="0" borderId="11" xfId="0" applyFont="1" applyFill="1" applyBorder="1" applyAlignment="1" applyProtection="1">
      <alignment horizontal="center" vertical="top" wrapText="1"/>
      <protection locked="0"/>
    </xf>
    <xf numFmtId="0" fontId="5" fillId="0" borderId="5"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justify" wrapText="1"/>
      <protection locked="0"/>
    </xf>
    <xf numFmtId="0" fontId="6" fillId="0" borderId="5" xfId="0" applyFont="1" applyFill="1" applyBorder="1" applyAlignment="1" applyProtection="1">
      <alignment horizontal="center" vertical="justify" wrapText="1"/>
      <protection locked="0"/>
    </xf>
    <xf numFmtId="0" fontId="5" fillId="0" borderId="0" xfId="0" applyFont="1" applyFill="1" applyAlignment="1" applyProtection="1">
      <alignment horizontal="center" vertical="justify"/>
      <protection locked="0"/>
    </xf>
    <xf numFmtId="0" fontId="5" fillId="0" borderId="9" xfId="0" applyFont="1" applyFill="1" applyBorder="1" applyAlignment="1" applyProtection="1">
      <alignment horizontal="center" vertical="justify" wrapText="1"/>
      <protection locked="0"/>
    </xf>
    <xf numFmtId="0" fontId="5" fillId="0" borderId="11" xfId="0" applyFont="1" applyFill="1" applyBorder="1" applyAlignment="1" applyProtection="1">
      <alignment horizontal="center" vertical="justify" wrapText="1"/>
      <protection locked="0"/>
    </xf>
    <xf numFmtId="0" fontId="5" fillId="0" borderId="6" xfId="0" applyFont="1" applyFill="1" applyBorder="1" applyAlignment="1" applyProtection="1">
      <alignment horizontal="center" vertical="center" wrapText="1"/>
      <protection locked="0"/>
    </xf>
    <xf numFmtId="0" fontId="5" fillId="0" borderId="8" xfId="0" applyFont="1" applyFill="1" applyBorder="1" applyAlignment="1" applyProtection="1">
      <alignment horizontal="center" vertical="center" wrapText="1"/>
      <protection locked="0"/>
    </xf>
    <xf numFmtId="0" fontId="6" fillId="0" borderId="6" xfId="0" applyFont="1" applyFill="1" applyBorder="1" applyAlignment="1" applyProtection="1">
      <alignment horizontal="center" vertical="center" wrapText="1"/>
      <protection locked="0"/>
    </xf>
    <xf numFmtId="0" fontId="6" fillId="0" borderId="7" xfId="0" applyFont="1" applyFill="1" applyBorder="1" applyAlignment="1" applyProtection="1">
      <alignment horizontal="center" vertical="center" wrapText="1"/>
      <protection locked="0"/>
    </xf>
    <xf numFmtId="0" fontId="6" fillId="0" borderId="8"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justify" wrapText="1"/>
      <protection locked="0"/>
    </xf>
    <xf numFmtId="0" fontId="13" fillId="0" borderId="0" xfId="0" applyFont="1" applyFill="1" applyAlignment="1" applyProtection="1">
      <alignment horizontal="center" vertical="justify" wrapText="1"/>
      <protection locked="0"/>
    </xf>
    <xf numFmtId="0" fontId="13" fillId="0" borderId="12" xfId="0" applyFont="1" applyFill="1" applyBorder="1" applyAlignment="1" applyProtection="1">
      <alignment vertical="justify" wrapText="1"/>
      <protection locked="0"/>
    </xf>
    <xf numFmtId="0" fontId="5" fillId="0" borderId="0" xfId="0" applyFont="1" applyFill="1" applyBorder="1" applyAlignment="1" applyProtection="1">
      <alignment horizontal="center" vertical="justify" wrapText="1"/>
      <protection locked="0"/>
    </xf>
  </cellXfs>
  <cellStyles count="2">
    <cellStyle name="Денежный" xfId="1" builtinId="4"/>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N155"/>
  <sheetViews>
    <sheetView view="pageBreakPreview" zoomScale="89" zoomScaleNormal="60" zoomScaleSheetLayoutView="89" workbookViewId="0">
      <pane xSplit="2" ySplit="11" topLeftCell="C147" activePane="bottomRight" state="frozen"/>
      <selection pane="topRight" activeCell="C1" sqref="C1"/>
      <selection pane="bottomLeft" activeCell="A12" sqref="A12"/>
      <selection pane="bottomRight" activeCell="C36" sqref="C36"/>
    </sheetView>
  </sheetViews>
  <sheetFormatPr defaultRowHeight="57.6" customHeight="1"/>
  <cols>
    <col min="1" max="1" width="12" style="47" customWidth="1"/>
    <col min="2" max="2" width="39.140625" style="86" customWidth="1"/>
    <col min="3" max="3" width="12" style="49" customWidth="1"/>
    <col min="4" max="7" width="10.5703125" style="49" customWidth="1"/>
    <col min="8" max="9" width="8.7109375" style="49" customWidth="1"/>
    <col min="10" max="12" width="9.5703125" style="49" customWidth="1"/>
    <col min="13" max="13" width="11.28515625" style="49" customWidth="1"/>
    <col min="14" max="16384" width="9.140625" style="50"/>
  </cols>
  <sheetData>
    <row r="1" spans="1:13" ht="16.5" customHeight="1">
      <c r="A1" s="47" t="s">
        <v>106</v>
      </c>
      <c r="C1" s="48"/>
      <c r="I1" s="124" t="s">
        <v>285</v>
      </c>
      <c r="J1" s="125"/>
      <c r="K1" s="125"/>
      <c r="L1" s="125"/>
      <c r="M1" s="125"/>
    </row>
    <row r="2" spans="1:13" ht="15" customHeight="1">
      <c r="C2" s="126" t="s">
        <v>107</v>
      </c>
      <c r="D2" s="126"/>
      <c r="E2" s="126"/>
      <c r="F2" s="126"/>
      <c r="G2" s="126"/>
      <c r="H2" s="126"/>
      <c r="I2" s="124" t="s">
        <v>292</v>
      </c>
      <c r="J2" s="124"/>
      <c r="K2" s="124"/>
      <c r="L2" s="124"/>
      <c r="M2" s="124"/>
    </row>
    <row r="3" spans="1:13" s="52" customFormat="1" ht="15.75" customHeight="1">
      <c r="A3" s="51"/>
      <c r="B3" s="87"/>
      <c r="C3" s="127" t="s">
        <v>254</v>
      </c>
      <c r="D3" s="127"/>
      <c r="E3" s="127"/>
      <c r="F3" s="127"/>
      <c r="G3" s="127"/>
      <c r="H3" s="127"/>
      <c r="I3" s="128" t="s">
        <v>293</v>
      </c>
      <c r="J3" s="128"/>
      <c r="K3" s="128"/>
      <c r="L3" s="128"/>
      <c r="M3" s="128"/>
    </row>
    <row r="4" spans="1:13" s="52" customFormat="1" ht="15.75" customHeight="1">
      <c r="A4" s="51"/>
      <c r="B4" s="87"/>
      <c r="C4" s="74" t="s">
        <v>255</v>
      </c>
      <c r="D4" s="74"/>
      <c r="E4" s="74"/>
      <c r="F4" s="74"/>
      <c r="G4" s="74"/>
      <c r="H4" s="74"/>
      <c r="I4" s="46"/>
      <c r="J4" s="46"/>
      <c r="K4" s="46"/>
      <c r="L4" s="46"/>
      <c r="M4" s="46"/>
    </row>
    <row r="5" spans="1:13" s="99" customFormat="1" ht="18" customHeight="1">
      <c r="A5" s="107"/>
      <c r="B5" s="110"/>
      <c r="C5" s="113" t="s">
        <v>0</v>
      </c>
      <c r="D5" s="114"/>
      <c r="E5" s="115"/>
      <c r="F5" s="113" t="s">
        <v>2</v>
      </c>
      <c r="G5" s="114"/>
      <c r="H5" s="114"/>
      <c r="I5" s="114"/>
      <c r="J5" s="114"/>
      <c r="K5" s="114"/>
      <c r="L5" s="115"/>
      <c r="M5" s="121" t="s">
        <v>3</v>
      </c>
    </row>
    <row r="6" spans="1:13" s="99" customFormat="1" ht="15.75" customHeight="1">
      <c r="A6" s="108"/>
      <c r="B6" s="111"/>
      <c r="C6" s="116" t="s">
        <v>1</v>
      </c>
      <c r="D6" s="119" t="s">
        <v>249</v>
      </c>
      <c r="E6" s="120"/>
      <c r="F6" s="116" t="s">
        <v>1</v>
      </c>
      <c r="G6" s="129" t="s">
        <v>257</v>
      </c>
      <c r="H6" s="119" t="s">
        <v>249</v>
      </c>
      <c r="I6" s="120"/>
      <c r="J6" s="121" t="s">
        <v>97</v>
      </c>
      <c r="K6" s="132" t="s">
        <v>249</v>
      </c>
      <c r="L6" s="133"/>
      <c r="M6" s="122"/>
    </row>
    <row r="7" spans="1:13" s="99" customFormat="1" ht="15" customHeight="1">
      <c r="A7" s="108"/>
      <c r="B7" s="111"/>
      <c r="C7" s="117"/>
      <c r="D7" s="121" t="s">
        <v>256</v>
      </c>
      <c r="E7" s="121" t="s">
        <v>108</v>
      </c>
      <c r="F7" s="117"/>
      <c r="G7" s="130"/>
      <c r="H7" s="121" t="s">
        <v>250</v>
      </c>
      <c r="I7" s="121" t="s">
        <v>108</v>
      </c>
      <c r="J7" s="122"/>
      <c r="K7" s="121" t="s">
        <v>251</v>
      </c>
      <c r="L7" s="100" t="s">
        <v>249</v>
      </c>
      <c r="M7" s="122"/>
    </row>
    <row r="8" spans="1:13" s="101" customFormat="1" ht="15.75" customHeight="1">
      <c r="A8" s="108"/>
      <c r="B8" s="111"/>
      <c r="C8" s="117"/>
      <c r="D8" s="122"/>
      <c r="E8" s="122"/>
      <c r="F8" s="117"/>
      <c r="G8" s="130"/>
      <c r="H8" s="122"/>
      <c r="I8" s="122"/>
      <c r="J8" s="122"/>
      <c r="K8" s="122"/>
      <c r="L8" s="121" t="s">
        <v>258</v>
      </c>
      <c r="M8" s="122"/>
    </row>
    <row r="9" spans="1:13" s="101" customFormat="1" ht="14.25" customHeight="1">
      <c r="A9" s="108"/>
      <c r="B9" s="111"/>
      <c r="C9" s="117"/>
      <c r="D9" s="122"/>
      <c r="E9" s="122"/>
      <c r="F9" s="117"/>
      <c r="G9" s="130"/>
      <c r="H9" s="122"/>
      <c r="I9" s="122"/>
      <c r="J9" s="122"/>
      <c r="K9" s="122"/>
      <c r="L9" s="122"/>
      <c r="M9" s="122"/>
    </row>
    <row r="10" spans="1:13" s="101" customFormat="1" ht="69" customHeight="1">
      <c r="A10" s="109"/>
      <c r="B10" s="112"/>
      <c r="C10" s="118"/>
      <c r="D10" s="123"/>
      <c r="E10" s="123"/>
      <c r="F10" s="118"/>
      <c r="G10" s="131"/>
      <c r="H10" s="123"/>
      <c r="I10" s="123"/>
      <c r="J10" s="123"/>
      <c r="K10" s="123"/>
      <c r="L10" s="123"/>
      <c r="M10" s="123"/>
    </row>
    <row r="11" spans="1:13" s="55" customFormat="1" ht="17.25" customHeight="1">
      <c r="A11" s="75" t="s">
        <v>217</v>
      </c>
      <c r="B11" s="88">
        <v>2</v>
      </c>
      <c r="C11" s="76">
        <v>3</v>
      </c>
      <c r="D11" s="76">
        <v>4</v>
      </c>
      <c r="E11" s="76">
        <v>5</v>
      </c>
      <c r="F11" s="76">
        <v>6</v>
      </c>
      <c r="G11" s="76">
        <v>7</v>
      </c>
      <c r="H11" s="76">
        <v>8</v>
      </c>
      <c r="I11" s="76">
        <v>9</v>
      </c>
      <c r="J11" s="76">
        <v>10</v>
      </c>
      <c r="K11" s="76">
        <v>11</v>
      </c>
      <c r="L11" s="76">
        <v>12</v>
      </c>
      <c r="M11" s="76" t="s">
        <v>259</v>
      </c>
    </row>
    <row r="12" spans="1:13" s="56" customFormat="1" ht="15" customHeight="1">
      <c r="A12" s="25">
        <v>10000</v>
      </c>
      <c r="B12" s="89" t="s">
        <v>109</v>
      </c>
      <c r="C12" s="83">
        <f>C13</f>
        <v>9867983</v>
      </c>
      <c r="D12" s="83">
        <f t="shared" ref="D12:L12" si="0">D13</f>
        <v>6676957</v>
      </c>
      <c r="E12" s="83">
        <f t="shared" si="0"/>
        <v>317307</v>
      </c>
      <c r="F12" s="83">
        <f t="shared" si="0"/>
        <v>167640</v>
      </c>
      <c r="G12" s="83">
        <f t="shared" si="0"/>
        <v>14000</v>
      </c>
      <c r="H12" s="83">
        <f t="shared" si="0"/>
        <v>0</v>
      </c>
      <c r="I12" s="83">
        <f t="shared" si="0"/>
        <v>0</v>
      </c>
      <c r="J12" s="83">
        <f t="shared" si="0"/>
        <v>153640</v>
      </c>
      <c r="K12" s="83">
        <f t="shared" si="0"/>
        <v>148640</v>
      </c>
      <c r="L12" s="83">
        <f t="shared" si="0"/>
        <v>101300</v>
      </c>
      <c r="M12" s="83">
        <f t="shared" ref="M12:M75" si="1">C12+F12</f>
        <v>10035623</v>
      </c>
    </row>
    <row r="13" spans="1:13" ht="15" customHeight="1">
      <c r="A13" s="29" t="s">
        <v>93</v>
      </c>
      <c r="B13" s="90" t="s">
        <v>5</v>
      </c>
      <c r="C13" s="57">
        <f ca="1">'дод 3'!C11+'дод 3'!C49+'дод 3'!C64+'дод 3'!C105+'дод 3'!C131+'дод 3'!C140+'дод 3'!C142</f>
        <v>9867983</v>
      </c>
      <c r="D13" s="57">
        <f ca="1">'дод 3'!D11+'дод 3'!D49+'дод 3'!D64+'дод 3'!D105+'дод 3'!D131+'дод 3'!D140+'дод 3'!D142</f>
        <v>6676957</v>
      </c>
      <c r="E13" s="57">
        <f ca="1">'дод 3'!E11+'дод 3'!E49+'дод 3'!E64+'дод 3'!E105+'дод 3'!E131+'дод 3'!E140+'дод 3'!E143</f>
        <v>317307</v>
      </c>
      <c r="F13" s="57">
        <f ca="1">'дод 3'!F11+'дод 3'!F49+'дод 3'!F64+'дод 3'!F105+'дод 3'!F131+'дод 3'!F140</f>
        <v>167640</v>
      </c>
      <c r="G13" s="57">
        <f ca="1">'дод 3'!G11+'дод 3'!G49+'дод 3'!G64+'дод 3'!G105+'дод 3'!G131+'дод 3'!G140</f>
        <v>14000</v>
      </c>
      <c r="H13" s="57">
        <f ca="1">'дод 3'!H11+'дод 3'!H49+'дод 3'!H64+'дод 3'!H105+'дод 3'!H131+'дод 3'!H140</f>
        <v>0</v>
      </c>
      <c r="I13" s="57">
        <f ca="1">'дод 3'!I11+'дод 3'!I49+'дод 3'!I64+'дод 3'!I105+'дод 3'!I131+'дод 3'!I140</f>
        <v>0</v>
      </c>
      <c r="J13" s="57">
        <f ca="1">'дод 3'!J11+'дод 3'!J49+'дод 3'!J64+'дод 3'!J105+'дод 3'!J131+'дод 3'!J140</f>
        <v>153640</v>
      </c>
      <c r="K13" s="57">
        <f ca="1">'дод 3'!K11+'дод 3'!K49+'дод 3'!K64+'дод 3'!K105+'дод 3'!K131+'дод 3'!K140</f>
        <v>148640</v>
      </c>
      <c r="L13" s="57">
        <f ca="1">'дод 3'!L11+'дод 3'!L49+'дод 3'!L64+'дод 3'!L105+'дод 3'!L131+'дод 3'!L140</f>
        <v>101300</v>
      </c>
      <c r="M13" s="83">
        <f t="shared" si="1"/>
        <v>10035623</v>
      </c>
    </row>
    <row r="14" spans="1:13" s="56" customFormat="1" ht="15" customHeight="1">
      <c r="A14" s="25" t="s">
        <v>110</v>
      </c>
      <c r="B14" s="89" t="s">
        <v>111</v>
      </c>
      <c r="C14" s="83">
        <f ca="1">C15+C16+C17+C19+C20+C21+C22+C23+C24</f>
        <v>62149425.789999999</v>
      </c>
      <c r="D14" s="83">
        <f t="shared" ref="D14:L14" si="2">D15+D16+D17+D19+D20+D21+D22+D23+D24</f>
        <v>35365539</v>
      </c>
      <c r="E14" s="83">
        <f t="shared" si="2"/>
        <v>9229277</v>
      </c>
      <c r="F14" s="83">
        <f t="shared" si="2"/>
        <v>2731875</v>
      </c>
      <c r="G14" s="83">
        <f t="shared" si="2"/>
        <v>1789200</v>
      </c>
      <c r="H14" s="83">
        <f t="shared" si="2"/>
        <v>43000</v>
      </c>
      <c r="I14" s="83">
        <f t="shared" si="2"/>
        <v>91100</v>
      </c>
      <c r="J14" s="83">
        <f t="shared" si="2"/>
        <v>942675</v>
      </c>
      <c r="K14" s="83">
        <f t="shared" si="2"/>
        <v>936675</v>
      </c>
      <c r="L14" s="83">
        <f t="shared" si="2"/>
        <v>888775</v>
      </c>
      <c r="M14" s="83">
        <f t="shared" si="1"/>
        <v>64881300.789999999</v>
      </c>
    </row>
    <row r="15" spans="1:13" ht="15" customHeight="1">
      <c r="A15" s="29" t="s">
        <v>112</v>
      </c>
      <c r="B15" s="90" t="s">
        <v>16</v>
      </c>
      <c r="C15" s="57">
        <f ca="1">'дод 3'!C50</f>
        <v>15201452</v>
      </c>
      <c r="D15" s="57">
        <f ca="1">'дод 3'!D50</f>
        <v>8196352</v>
      </c>
      <c r="E15" s="57">
        <f ca="1">'дод 3'!E50</f>
        <v>2430291</v>
      </c>
      <c r="F15" s="57">
        <f ca="1">'дод 3'!F50</f>
        <v>1409838</v>
      </c>
      <c r="G15" s="57">
        <f ca="1">'дод 3'!G50</f>
        <v>1194600</v>
      </c>
      <c r="H15" s="57">
        <f ca="1">'дод 3'!H50</f>
        <v>0</v>
      </c>
      <c r="I15" s="57">
        <f ca="1">'дод 3'!I50</f>
        <v>0</v>
      </c>
      <c r="J15" s="57">
        <f ca="1">'дод 3'!J50</f>
        <v>215238</v>
      </c>
      <c r="K15" s="57">
        <f ca="1">'дод 3'!K50</f>
        <v>215238</v>
      </c>
      <c r="L15" s="57">
        <f ca="1">'дод 3'!L50</f>
        <v>215238</v>
      </c>
      <c r="M15" s="83">
        <f t="shared" si="1"/>
        <v>16611290</v>
      </c>
    </row>
    <row r="16" spans="1:13" ht="15" customHeight="1">
      <c r="A16" s="29" t="s">
        <v>113</v>
      </c>
      <c r="B16" s="90" t="s">
        <v>17</v>
      </c>
      <c r="C16" s="57">
        <f ca="1">'дод 3'!C51</f>
        <v>42188220</v>
      </c>
      <c r="D16" s="57">
        <f ca="1">'дод 3'!D51</f>
        <v>24125025</v>
      </c>
      <c r="E16" s="57">
        <f ca="1">'дод 3'!E51</f>
        <v>6487207</v>
      </c>
      <c r="F16" s="57">
        <f ca="1">'дод 3'!F51</f>
        <v>999608</v>
      </c>
      <c r="G16" s="57">
        <f ca="1">'дод 3'!G51</f>
        <v>336400</v>
      </c>
      <c r="H16" s="57">
        <f ca="1">'дод 3'!H51</f>
        <v>43000</v>
      </c>
      <c r="I16" s="57">
        <f ca="1">'дод 3'!I51</f>
        <v>78800</v>
      </c>
      <c r="J16" s="57">
        <f ca="1">'дод 3'!J51</f>
        <v>663208</v>
      </c>
      <c r="K16" s="57">
        <f ca="1">'дод 3'!K51</f>
        <v>657208</v>
      </c>
      <c r="L16" s="57">
        <f ca="1">'дод 3'!L51</f>
        <v>609308</v>
      </c>
      <c r="M16" s="83">
        <f t="shared" si="1"/>
        <v>43187828</v>
      </c>
    </row>
    <row r="17" spans="1:13" ht="15" customHeight="1">
      <c r="A17" s="29" t="s">
        <v>114</v>
      </c>
      <c r="B17" s="90" t="s">
        <v>18</v>
      </c>
      <c r="C17" s="57">
        <f ca="1">'дод 3'!C52+'дод 3'!C65</f>
        <v>181980.79</v>
      </c>
      <c r="D17" s="57">
        <f ca="1">'дод 3'!D52+'дод 3'!D65</f>
        <v>0</v>
      </c>
      <c r="E17" s="57">
        <f ca="1">'дод 3'!E52+'дод 3'!E65</f>
        <v>0</v>
      </c>
      <c r="F17" s="57">
        <f ca="1">'дод 3'!F52+'дод 3'!F65</f>
        <v>0</v>
      </c>
      <c r="G17" s="57">
        <f ca="1">'дод 3'!G52+'дод 3'!G65</f>
        <v>0</v>
      </c>
      <c r="H17" s="57">
        <f ca="1">'дод 3'!H52+'дод 3'!H65</f>
        <v>0</v>
      </c>
      <c r="I17" s="57">
        <f ca="1">'дод 3'!I52+'дод 3'!I65</f>
        <v>0</v>
      </c>
      <c r="J17" s="57">
        <f ca="1">'дод 3'!J52+'дод 3'!J65</f>
        <v>0</v>
      </c>
      <c r="K17" s="57">
        <f ca="1">'дод 3'!K52+'дод 3'!K65</f>
        <v>0</v>
      </c>
      <c r="L17" s="57">
        <f ca="1">'дод 3'!L52+'дод 3'!L65</f>
        <v>0</v>
      </c>
      <c r="M17" s="83">
        <f t="shared" si="1"/>
        <v>181980.79</v>
      </c>
    </row>
    <row r="18" spans="1:13" ht="30" customHeight="1">
      <c r="A18" s="29" t="s">
        <v>114</v>
      </c>
      <c r="B18" s="91" t="s">
        <v>115</v>
      </c>
      <c r="C18" s="57">
        <f ca="1">'дод 3'!C65</f>
        <v>181980.79</v>
      </c>
      <c r="D18" s="57">
        <f ca="1">'дод 3'!D65</f>
        <v>0</v>
      </c>
      <c r="E18" s="57">
        <f ca="1">'дод 3'!E65</f>
        <v>0</v>
      </c>
      <c r="F18" s="57">
        <f ca="1">'дод 3'!F65</f>
        <v>0</v>
      </c>
      <c r="G18" s="57">
        <f ca="1">'дод 3'!G65</f>
        <v>0</v>
      </c>
      <c r="H18" s="57">
        <f ca="1">'дод 3'!H65</f>
        <v>0</v>
      </c>
      <c r="I18" s="57">
        <f ca="1">'дод 3'!I65</f>
        <v>0</v>
      </c>
      <c r="J18" s="57">
        <f ca="1">'дод 3'!J65</f>
        <v>0</v>
      </c>
      <c r="K18" s="57">
        <f ca="1">'дод 3'!K65</f>
        <v>0</v>
      </c>
      <c r="L18" s="57">
        <f ca="1">'дод 3'!L65</f>
        <v>0</v>
      </c>
      <c r="M18" s="83">
        <f t="shared" si="1"/>
        <v>181980.79</v>
      </c>
    </row>
    <row r="19" spans="1:13" ht="30" customHeight="1">
      <c r="A19" s="29" t="s">
        <v>116</v>
      </c>
      <c r="B19" s="90" t="s">
        <v>19</v>
      </c>
      <c r="C19" s="57">
        <f ca="1">'дод 3'!C53</f>
        <v>2248903</v>
      </c>
      <c r="D19" s="57">
        <f ca="1">'дод 3'!D53</f>
        <v>1482646</v>
      </c>
      <c r="E19" s="57">
        <f ca="1">'дод 3'!E53</f>
        <v>191452</v>
      </c>
      <c r="F19" s="57">
        <f ca="1">'дод 3'!F53</f>
        <v>305250</v>
      </c>
      <c r="G19" s="57">
        <f ca="1">'дод 3'!G53</f>
        <v>258000</v>
      </c>
      <c r="H19" s="57">
        <f ca="1">'дод 3'!H53</f>
        <v>0</v>
      </c>
      <c r="I19" s="57">
        <f ca="1">'дод 3'!I53</f>
        <v>12300</v>
      </c>
      <c r="J19" s="57">
        <f ca="1">'дод 3'!J53</f>
        <v>47250</v>
      </c>
      <c r="K19" s="57">
        <f ca="1">'дод 3'!K53</f>
        <v>47250</v>
      </c>
      <c r="L19" s="57">
        <f ca="1">'дод 3'!L53</f>
        <v>47250</v>
      </c>
      <c r="M19" s="83">
        <f t="shared" si="1"/>
        <v>2554153</v>
      </c>
    </row>
    <row r="20" spans="1:13" ht="30" customHeight="1">
      <c r="A20" s="29" t="s">
        <v>117</v>
      </c>
      <c r="B20" s="90" t="s">
        <v>20</v>
      </c>
      <c r="C20" s="57">
        <f ca="1">'дод 3'!C54</f>
        <v>439576</v>
      </c>
      <c r="D20" s="57">
        <f ca="1">'дод 3'!D54</f>
        <v>289504</v>
      </c>
      <c r="E20" s="57">
        <f ca="1">'дод 3'!E54</f>
        <v>41003</v>
      </c>
      <c r="F20" s="57">
        <f ca="1">'дод 3'!F54</f>
        <v>0</v>
      </c>
      <c r="G20" s="57">
        <f ca="1">'дод 3'!G54</f>
        <v>0</v>
      </c>
      <c r="H20" s="57">
        <f ca="1">'дод 3'!H54</f>
        <v>0</v>
      </c>
      <c r="I20" s="57">
        <f ca="1">'дод 3'!I54</f>
        <v>0</v>
      </c>
      <c r="J20" s="57">
        <f ca="1">'дод 3'!J54</f>
        <v>0</v>
      </c>
      <c r="K20" s="57">
        <f ca="1">'дод 3'!K54</f>
        <v>0</v>
      </c>
      <c r="L20" s="57">
        <f ca="1">'дод 3'!L54</f>
        <v>0</v>
      </c>
      <c r="M20" s="83">
        <f t="shared" si="1"/>
        <v>439576</v>
      </c>
    </row>
    <row r="21" spans="1:13" ht="15" customHeight="1">
      <c r="A21" s="29" t="s">
        <v>118</v>
      </c>
      <c r="B21" s="90" t="s">
        <v>21</v>
      </c>
      <c r="C21" s="57">
        <f ca="1">'дод 3'!C55</f>
        <v>978528</v>
      </c>
      <c r="D21" s="57">
        <f ca="1">'дод 3'!D55</f>
        <v>688898</v>
      </c>
      <c r="E21" s="57">
        <f ca="1">'дод 3'!E55</f>
        <v>19870</v>
      </c>
      <c r="F21" s="57">
        <f ca="1">'дод 3'!F55</f>
        <v>0</v>
      </c>
      <c r="G21" s="57">
        <f ca="1">'дод 3'!G55</f>
        <v>0</v>
      </c>
      <c r="H21" s="57">
        <f ca="1">'дод 3'!H55</f>
        <v>0</v>
      </c>
      <c r="I21" s="57">
        <f ca="1">'дод 3'!I55</f>
        <v>0</v>
      </c>
      <c r="J21" s="57">
        <f ca="1">'дод 3'!J55</f>
        <v>0</v>
      </c>
      <c r="K21" s="57">
        <f ca="1">'дод 3'!K55</f>
        <v>0</v>
      </c>
      <c r="L21" s="57">
        <f ca="1">'дод 3'!L55</f>
        <v>0</v>
      </c>
      <c r="M21" s="83">
        <f t="shared" si="1"/>
        <v>978528</v>
      </c>
    </row>
    <row r="22" spans="1:13" ht="15" customHeight="1">
      <c r="A22" s="29" t="s">
        <v>119</v>
      </c>
      <c r="B22" s="90" t="s">
        <v>56</v>
      </c>
      <c r="C22" s="57">
        <f ca="1">'дод 3'!C56</f>
        <v>130167</v>
      </c>
      <c r="D22" s="57">
        <f ca="1">'дод 3'!D56</f>
        <v>82237</v>
      </c>
      <c r="E22" s="57">
        <f ca="1">'дод 3'!E56</f>
        <v>0</v>
      </c>
      <c r="F22" s="57">
        <f ca="1">'дод 3'!F56</f>
        <v>0</v>
      </c>
      <c r="G22" s="57">
        <f ca="1">'дод 3'!G56</f>
        <v>0</v>
      </c>
      <c r="H22" s="57">
        <f ca="1">'дод 3'!H56</f>
        <v>0</v>
      </c>
      <c r="I22" s="57">
        <f ca="1">'дод 3'!I56</f>
        <v>0</v>
      </c>
      <c r="J22" s="57">
        <f ca="1">'дод 3'!J56</f>
        <v>0</v>
      </c>
      <c r="K22" s="57">
        <f ca="1">'дод 3'!K56</f>
        <v>0</v>
      </c>
      <c r="L22" s="57">
        <f ca="1">'дод 3'!L56</f>
        <v>0</v>
      </c>
      <c r="M22" s="83">
        <f t="shared" si="1"/>
        <v>130167</v>
      </c>
    </row>
    <row r="23" spans="1:13" ht="15" customHeight="1">
      <c r="A23" s="29" t="s">
        <v>120</v>
      </c>
      <c r="B23" s="90" t="s">
        <v>22</v>
      </c>
      <c r="C23" s="57">
        <f ca="1">'дод 3'!C57</f>
        <v>753569</v>
      </c>
      <c r="D23" s="57">
        <f ca="1">'дод 3'!D57</f>
        <v>500877</v>
      </c>
      <c r="E23" s="57">
        <f ca="1">'дод 3'!E57</f>
        <v>59454</v>
      </c>
      <c r="F23" s="57">
        <f ca="1">'дод 3'!F57</f>
        <v>17179</v>
      </c>
      <c r="G23" s="57">
        <f ca="1">'дод 3'!G57</f>
        <v>200</v>
      </c>
      <c r="H23" s="57">
        <f ca="1">'дод 3'!H57</f>
        <v>0</v>
      </c>
      <c r="I23" s="57">
        <f ca="1">'дод 3'!I57</f>
        <v>0</v>
      </c>
      <c r="J23" s="57">
        <f ca="1">'дод 3'!J57</f>
        <v>16979</v>
      </c>
      <c r="K23" s="57">
        <f ca="1">'дод 3'!K57</f>
        <v>16979</v>
      </c>
      <c r="L23" s="57">
        <f ca="1">'дод 3'!L57</f>
        <v>16979</v>
      </c>
      <c r="M23" s="83">
        <f t="shared" si="1"/>
        <v>770748</v>
      </c>
    </row>
    <row r="24" spans="1:13" ht="15" customHeight="1">
      <c r="A24" s="29" t="s">
        <v>121</v>
      </c>
      <c r="B24" s="90" t="s">
        <v>55</v>
      </c>
      <c r="C24" s="57">
        <f ca="1">'дод 3'!C58</f>
        <v>27030</v>
      </c>
      <c r="D24" s="57">
        <f ca="1">'дод 3'!D58</f>
        <v>0</v>
      </c>
      <c r="E24" s="57">
        <f ca="1">'дод 3'!E58</f>
        <v>0</v>
      </c>
      <c r="F24" s="57">
        <f ca="1">'дод 3'!F58</f>
        <v>0</v>
      </c>
      <c r="G24" s="57">
        <f ca="1">'дод 3'!G58</f>
        <v>0</v>
      </c>
      <c r="H24" s="57">
        <f ca="1">'дод 3'!H58</f>
        <v>0</v>
      </c>
      <c r="I24" s="57">
        <f ca="1">'дод 3'!I58</f>
        <v>0</v>
      </c>
      <c r="J24" s="57">
        <f ca="1">'дод 3'!J58</f>
        <v>0</v>
      </c>
      <c r="K24" s="57">
        <f ca="1">'дод 3'!K58</f>
        <v>0</v>
      </c>
      <c r="L24" s="57">
        <f ca="1">'дод 3'!L58</f>
        <v>0</v>
      </c>
      <c r="M24" s="83">
        <f t="shared" si="1"/>
        <v>27030</v>
      </c>
    </row>
    <row r="25" spans="1:13" s="56" customFormat="1" ht="15" customHeight="1">
      <c r="A25" s="25" t="s">
        <v>122</v>
      </c>
      <c r="B25" s="89" t="s">
        <v>123</v>
      </c>
      <c r="C25" s="83">
        <f ca="1">SUM( C26:C32)</f>
        <v>38244706</v>
      </c>
      <c r="D25" s="83">
        <f t="shared" ref="D25:L25" si="3">SUM( D26:D32)</f>
        <v>21888740</v>
      </c>
      <c r="E25" s="83">
        <f t="shared" si="3"/>
        <v>3905488</v>
      </c>
      <c r="F25" s="83">
        <f t="shared" si="3"/>
        <v>2331938</v>
      </c>
      <c r="G25" s="83">
        <f t="shared" si="3"/>
        <v>1064700</v>
      </c>
      <c r="H25" s="83">
        <f t="shared" si="3"/>
        <v>310000</v>
      </c>
      <c r="I25" s="83">
        <f t="shared" si="3"/>
        <v>183200</v>
      </c>
      <c r="J25" s="83">
        <f t="shared" si="3"/>
        <v>1267238</v>
      </c>
      <c r="K25" s="83">
        <f t="shared" si="3"/>
        <v>1071938</v>
      </c>
      <c r="L25" s="83">
        <f t="shared" si="3"/>
        <v>812496</v>
      </c>
      <c r="M25" s="83">
        <f t="shared" si="1"/>
        <v>40576644</v>
      </c>
    </row>
    <row r="26" spans="1:13" ht="15.75" customHeight="1">
      <c r="A26" s="29" t="s">
        <v>124</v>
      </c>
      <c r="B26" s="90" t="s">
        <v>24</v>
      </c>
      <c r="C26" s="57">
        <f ca="1">'дод 3'!C12</f>
        <v>24151105</v>
      </c>
      <c r="D26" s="57">
        <f ca="1">'дод 3'!D12</f>
        <v>14175120</v>
      </c>
      <c r="E26" s="57">
        <f ca="1">'дод 3'!E12</f>
        <v>2477155</v>
      </c>
      <c r="F26" s="57">
        <f ca="1">'дод 3'!F12</f>
        <v>1410773</v>
      </c>
      <c r="G26" s="57">
        <f ca="1">'дод 3'!G12</f>
        <v>594700</v>
      </c>
      <c r="H26" s="57">
        <f ca="1">'дод 3'!H12</f>
        <v>60000</v>
      </c>
      <c r="I26" s="57">
        <f ca="1">'дод 3'!I12</f>
        <v>160200</v>
      </c>
      <c r="J26" s="57">
        <f ca="1">'дод 3'!J12</f>
        <v>816073</v>
      </c>
      <c r="K26" s="57">
        <f ca="1">'дод 3'!K12</f>
        <v>680773</v>
      </c>
      <c r="L26" s="57">
        <f ca="1">'дод 3'!L12</f>
        <v>421331</v>
      </c>
      <c r="M26" s="83">
        <f t="shared" si="1"/>
        <v>25561878</v>
      </c>
    </row>
    <row r="27" spans="1:13" ht="15.75" customHeight="1">
      <c r="A27" s="29" t="s">
        <v>125</v>
      </c>
      <c r="B27" s="92" t="s">
        <v>26</v>
      </c>
      <c r="C27" s="57">
        <f ca="1">'дод 3'!C13</f>
        <v>7592582</v>
      </c>
      <c r="D27" s="57">
        <f ca="1">'дод 3'!D13</f>
        <v>4137967</v>
      </c>
      <c r="E27" s="57">
        <f ca="1">'дод 3'!E13</f>
        <v>1207688</v>
      </c>
      <c r="F27" s="57">
        <f ca="1">'дод 3'!F13</f>
        <v>406365</v>
      </c>
      <c r="G27" s="57">
        <f ca="1">'дод 3'!G13</f>
        <v>20000</v>
      </c>
      <c r="H27" s="57">
        <f ca="1">'дод 3'!H13</f>
        <v>0</v>
      </c>
      <c r="I27" s="57">
        <f ca="1">'дод 3'!I13</f>
        <v>0</v>
      </c>
      <c r="J27" s="57">
        <f ca="1">'дод 3'!J13</f>
        <v>386365</v>
      </c>
      <c r="K27" s="57">
        <f ca="1">'дод 3'!K13</f>
        <v>386365</v>
      </c>
      <c r="L27" s="57">
        <f ca="1">'дод 3'!L13</f>
        <v>386365</v>
      </c>
      <c r="M27" s="83">
        <f t="shared" si="1"/>
        <v>7998947</v>
      </c>
    </row>
    <row r="28" spans="1:13" ht="15.75" customHeight="1">
      <c r="A28" s="29" t="s">
        <v>126</v>
      </c>
      <c r="B28" s="92" t="s">
        <v>25</v>
      </c>
      <c r="C28" s="57">
        <f ca="1">'дод 3'!C14</f>
        <v>3499132</v>
      </c>
      <c r="D28" s="57">
        <f ca="1">'дод 3'!D14</f>
        <v>2217071</v>
      </c>
      <c r="E28" s="57">
        <f ca="1">'дод 3'!E14</f>
        <v>39932</v>
      </c>
      <c r="F28" s="57">
        <f ca="1">'дод 3'!F14</f>
        <v>0</v>
      </c>
      <c r="G28" s="57">
        <f ca="1">'дод 3'!G14</f>
        <v>0</v>
      </c>
      <c r="H28" s="57">
        <f ca="1">'дод 3'!H14</f>
        <v>0</v>
      </c>
      <c r="I28" s="57">
        <f ca="1">'дод 3'!I14</f>
        <v>0</v>
      </c>
      <c r="J28" s="57">
        <f ca="1">'дод 3'!J14</f>
        <v>0</v>
      </c>
      <c r="K28" s="57">
        <f ca="1">'дод 3'!K14</f>
        <v>0</v>
      </c>
      <c r="L28" s="57">
        <f ca="1">'дод 3'!L14</f>
        <v>0</v>
      </c>
      <c r="M28" s="83">
        <f t="shared" si="1"/>
        <v>3499132</v>
      </c>
    </row>
    <row r="29" spans="1:13" ht="32.25" customHeight="1">
      <c r="A29" s="29" t="s">
        <v>127</v>
      </c>
      <c r="B29" s="92" t="s">
        <v>70</v>
      </c>
      <c r="C29" s="57">
        <f ca="1">'дод 3'!C15</f>
        <v>1665638</v>
      </c>
      <c r="D29" s="57">
        <f ca="1">'дод 3'!D15</f>
        <v>1018102</v>
      </c>
      <c r="E29" s="57">
        <f ca="1">'дод 3'!E15</f>
        <v>155592</v>
      </c>
      <c r="F29" s="57">
        <f ca="1">'дод 3'!F15</f>
        <v>514800</v>
      </c>
      <c r="G29" s="57">
        <f ca="1">'дод 3'!G15</f>
        <v>450000</v>
      </c>
      <c r="H29" s="57">
        <f ca="1">'дод 3'!H15</f>
        <v>250000</v>
      </c>
      <c r="I29" s="57">
        <f ca="1">'дод 3'!I15</f>
        <v>23000</v>
      </c>
      <c r="J29" s="57">
        <f ca="1">'дод 3'!J15</f>
        <v>64800</v>
      </c>
      <c r="K29" s="57">
        <f ca="1">'дод 3'!K15</f>
        <v>4800</v>
      </c>
      <c r="L29" s="57">
        <f ca="1">'дод 3'!L15</f>
        <v>4800</v>
      </c>
      <c r="M29" s="83">
        <f t="shared" si="1"/>
        <v>2180438</v>
      </c>
    </row>
    <row r="30" spans="1:13" ht="32.25" customHeight="1">
      <c r="A30" s="29" t="s">
        <v>223</v>
      </c>
      <c r="B30" s="92" t="s">
        <v>224</v>
      </c>
      <c r="C30" s="57">
        <f ca="1">'дод 3'!C16</f>
        <v>12000</v>
      </c>
      <c r="D30" s="57">
        <f ca="1">'дод 3'!D16</f>
        <v>0</v>
      </c>
      <c r="E30" s="57">
        <f ca="1">'дод 3'!E16</f>
        <v>0</v>
      </c>
      <c r="F30" s="57">
        <f ca="1">'дод 3'!F16</f>
        <v>0</v>
      </c>
      <c r="G30" s="57">
        <f ca="1">'дод 3'!G16</f>
        <v>0</v>
      </c>
      <c r="H30" s="57">
        <f ca="1">'дод 3'!H16</f>
        <v>0</v>
      </c>
      <c r="I30" s="57">
        <f ca="1">'дод 3'!I16</f>
        <v>0</v>
      </c>
      <c r="J30" s="57">
        <f ca="1">'дод 3'!J16</f>
        <v>0</v>
      </c>
      <c r="K30" s="57">
        <f ca="1">'дод 3'!K16</f>
        <v>0</v>
      </c>
      <c r="L30" s="57">
        <f ca="1">'дод 3'!L16</f>
        <v>0</v>
      </c>
      <c r="M30" s="83">
        <f t="shared" si="1"/>
        <v>12000</v>
      </c>
    </row>
    <row r="31" spans="1:13" ht="16.5" customHeight="1">
      <c r="A31" s="29" t="s">
        <v>128</v>
      </c>
      <c r="B31" s="92" t="s">
        <v>21</v>
      </c>
      <c r="C31" s="57">
        <f ca="1">'дод 3'!C17</f>
        <v>475549</v>
      </c>
      <c r="D31" s="57">
        <f ca="1">'дод 3'!D17</f>
        <v>340480</v>
      </c>
      <c r="E31" s="57">
        <f ca="1">'дод 3'!E17</f>
        <v>25121</v>
      </c>
      <c r="F31" s="57">
        <f ca="1">'дод 3'!F17</f>
        <v>0</v>
      </c>
      <c r="G31" s="57">
        <f ca="1">'дод 3'!G17</f>
        <v>0</v>
      </c>
      <c r="H31" s="57">
        <f ca="1">'дод 3'!H17</f>
        <v>0</v>
      </c>
      <c r="I31" s="57">
        <f ca="1">'дод 3'!I17</f>
        <v>0</v>
      </c>
      <c r="J31" s="57">
        <f ca="1">'дод 3'!J17</f>
        <v>0</v>
      </c>
      <c r="K31" s="57">
        <f ca="1">'дод 3'!K17</f>
        <v>0</v>
      </c>
      <c r="L31" s="57">
        <f ca="1">'дод 3'!L17</f>
        <v>0</v>
      </c>
      <c r="M31" s="83">
        <f t="shared" si="1"/>
        <v>475549</v>
      </c>
    </row>
    <row r="32" spans="1:13" ht="30" customHeight="1">
      <c r="A32" s="29" t="s">
        <v>129</v>
      </c>
      <c r="B32" s="92" t="s">
        <v>69</v>
      </c>
      <c r="C32" s="57">
        <f ca="1">'дод 3'!C18</f>
        <v>848700</v>
      </c>
      <c r="D32" s="57">
        <f ca="1">'дод 3'!D18</f>
        <v>0</v>
      </c>
      <c r="E32" s="57">
        <f ca="1">'дод 3'!E18</f>
        <v>0</v>
      </c>
      <c r="F32" s="57">
        <f ca="1">'дод 3'!F18</f>
        <v>0</v>
      </c>
      <c r="G32" s="57">
        <f ca="1">'дод 3'!G18</f>
        <v>0</v>
      </c>
      <c r="H32" s="57">
        <f ca="1">'дод 3'!H18</f>
        <v>0</v>
      </c>
      <c r="I32" s="57">
        <f ca="1">'дод 3'!I18</f>
        <v>0</v>
      </c>
      <c r="J32" s="57">
        <f ca="1">'дод 3'!J18</f>
        <v>0</v>
      </c>
      <c r="K32" s="57">
        <f ca="1">'дод 3'!K18</f>
        <v>0</v>
      </c>
      <c r="L32" s="57">
        <f ca="1">'дод 3'!L18</f>
        <v>0</v>
      </c>
      <c r="M32" s="83">
        <f t="shared" si="1"/>
        <v>848700</v>
      </c>
    </row>
    <row r="33" spans="1:13" s="56" customFormat="1" ht="15.75" customHeight="1">
      <c r="A33" s="25" t="s">
        <v>130</v>
      </c>
      <c r="B33" s="89" t="s">
        <v>131</v>
      </c>
      <c r="C33" s="83">
        <f>C34+C52+C64+C65+C66+C67+C73+C74+C75+C76+C77+C78+C79 +C84+C85+C83+C82+C81</f>
        <v>61542534.000000007</v>
      </c>
      <c r="D33" s="83">
        <f t="shared" ref="D33:L33" si="4">D34+D52+D64+D65+D66+D67+D73+D74+D75+D76+D77+D78+D79 +D84+D85+D83+D82+D81</f>
        <v>2405776</v>
      </c>
      <c r="E33" s="83">
        <f t="shared" si="4"/>
        <v>261134</v>
      </c>
      <c r="F33" s="83">
        <f t="shared" si="4"/>
        <v>135000</v>
      </c>
      <c r="G33" s="83">
        <f t="shared" si="4"/>
        <v>130000</v>
      </c>
      <c r="H33" s="83">
        <f t="shared" si="4"/>
        <v>0</v>
      </c>
      <c r="I33" s="83">
        <f t="shared" si="4"/>
        <v>0</v>
      </c>
      <c r="J33" s="83">
        <f t="shared" si="4"/>
        <v>5000</v>
      </c>
      <c r="K33" s="83">
        <f t="shared" si="4"/>
        <v>5000</v>
      </c>
      <c r="L33" s="83">
        <f t="shared" si="4"/>
        <v>5000</v>
      </c>
      <c r="M33" s="83">
        <f t="shared" si="1"/>
        <v>61677534.000000007</v>
      </c>
    </row>
    <row r="34" spans="1:13" s="56" customFormat="1" ht="15.75" customHeight="1">
      <c r="A34" s="59" t="s">
        <v>132</v>
      </c>
      <c r="B34" s="93" t="s">
        <v>133</v>
      </c>
      <c r="C34" s="60">
        <f>C35</f>
        <v>10775628</v>
      </c>
      <c r="D34" s="60">
        <f t="shared" ref="D34:L34" si="5">D35</f>
        <v>0</v>
      </c>
      <c r="E34" s="60">
        <f t="shared" si="5"/>
        <v>0</v>
      </c>
      <c r="F34" s="60">
        <f t="shared" si="5"/>
        <v>0</v>
      </c>
      <c r="G34" s="60">
        <f t="shared" si="5"/>
        <v>0</v>
      </c>
      <c r="H34" s="60">
        <f t="shared" si="5"/>
        <v>0</v>
      </c>
      <c r="I34" s="60">
        <f t="shared" si="5"/>
        <v>0</v>
      </c>
      <c r="J34" s="60">
        <f t="shared" si="5"/>
        <v>0</v>
      </c>
      <c r="K34" s="60">
        <f t="shared" si="5"/>
        <v>0</v>
      </c>
      <c r="L34" s="60">
        <f t="shared" si="5"/>
        <v>0</v>
      </c>
      <c r="M34" s="83">
        <f t="shared" si="1"/>
        <v>10775628</v>
      </c>
    </row>
    <row r="35" spans="1:13" ht="30" customHeight="1">
      <c r="A35" s="54" t="s">
        <v>132</v>
      </c>
      <c r="B35" s="91" t="s">
        <v>115</v>
      </c>
      <c r="C35" s="61">
        <f>SUM(C36,C38:C47,C49:C51)</f>
        <v>10775628</v>
      </c>
      <c r="D35" s="61">
        <f t="shared" ref="D35:L35" si="6">SUM(D36,D38:D47,D49:D51)</f>
        <v>0</v>
      </c>
      <c r="E35" s="61">
        <f t="shared" si="6"/>
        <v>0</v>
      </c>
      <c r="F35" s="61">
        <f t="shared" si="6"/>
        <v>0</v>
      </c>
      <c r="G35" s="61">
        <f t="shared" si="6"/>
        <v>0</v>
      </c>
      <c r="H35" s="61">
        <f t="shared" si="6"/>
        <v>0</v>
      </c>
      <c r="I35" s="61">
        <f t="shared" si="6"/>
        <v>0</v>
      </c>
      <c r="J35" s="61">
        <f t="shared" si="6"/>
        <v>0</v>
      </c>
      <c r="K35" s="61">
        <f t="shared" si="6"/>
        <v>0</v>
      </c>
      <c r="L35" s="61">
        <f t="shared" si="6"/>
        <v>0</v>
      </c>
      <c r="M35" s="83">
        <f t="shared" si="1"/>
        <v>10775628</v>
      </c>
    </row>
    <row r="36" spans="1:13" ht="114.75" customHeight="1">
      <c r="A36" s="54" t="s">
        <v>134</v>
      </c>
      <c r="B36" s="94" t="s">
        <v>79</v>
      </c>
      <c r="C36" s="61">
        <f ca="1">'дод 3'!C66</f>
        <v>7750000</v>
      </c>
      <c r="D36" s="61">
        <f ca="1">'дод 3'!D66</f>
        <v>0</v>
      </c>
      <c r="E36" s="61">
        <f ca="1">'дод 3'!E66</f>
        <v>0</v>
      </c>
      <c r="F36" s="61">
        <f ca="1">'дод 3'!F66</f>
        <v>0</v>
      </c>
      <c r="G36" s="61">
        <f ca="1">'дод 3'!G66</f>
        <v>0</v>
      </c>
      <c r="H36" s="61">
        <f ca="1">'дод 3'!H66</f>
        <v>0</v>
      </c>
      <c r="I36" s="61">
        <f ca="1">'дод 3'!I66</f>
        <v>0</v>
      </c>
      <c r="J36" s="61">
        <f ca="1">'дод 3'!J66</f>
        <v>0</v>
      </c>
      <c r="K36" s="61">
        <f ca="1">'дод 3'!K66</f>
        <v>0</v>
      </c>
      <c r="L36" s="61">
        <f ca="1">'дод 3'!L66</f>
        <v>0</v>
      </c>
      <c r="M36" s="83">
        <f t="shared" si="1"/>
        <v>7750000</v>
      </c>
    </row>
    <row r="37" spans="1:13" s="55" customFormat="1" ht="17.25" customHeight="1">
      <c r="A37" s="75" t="s">
        <v>217</v>
      </c>
      <c r="B37" s="88">
        <v>2</v>
      </c>
      <c r="C37" s="76">
        <v>3</v>
      </c>
      <c r="D37" s="76">
        <v>4</v>
      </c>
      <c r="E37" s="76">
        <v>5</v>
      </c>
      <c r="F37" s="76">
        <v>6</v>
      </c>
      <c r="G37" s="76">
        <v>7</v>
      </c>
      <c r="H37" s="76">
        <v>8</v>
      </c>
      <c r="I37" s="76">
        <v>9</v>
      </c>
      <c r="J37" s="76">
        <v>10</v>
      </c>
      <c r="K37" s="76">
        <v>11</v>
      </c>
      <c r="L37" s="76">
        <v>12</v>
      </c>
      <c r="M37" s="76" t="s">
        <v>259</v>
      </c>
    </row>
    <row r="38" spans="1:13" ht="108.75" customHeight="1">
      <c r="A38" s="54" t="s">
        <v>135</v>
      </c>
      <c r="B38" s="94" t="s">
        <v>80</v>
      </c>
      <c r="C38" s="61">
        <f ca="1">'дод 3'!C67</f>
        <v>50450</v>
      </c>
      <c r="D38" s="61">
        <f ca="1">'дод 3'!D67</f>
        <v>0</v>
      </c>
      <c r="E38" s="61">
        <f ca="1">'дод 3'!E67</f>
        <v>0</v>
      </c>
      <c r="F38" s="61">
        <f ca="1">'дод 3'!F67</f>
        <v>0</v>
      </c>
      <c r="G38" s="61">
        <f ca="1">'дод 3'!G67</f>
        <v>0</v>
      </c>
      <c r="H38" s="61">
        <f ca="1">'дод 3'!H67</f>
        <v>0</v>
      </c>
      <c r="I38" s="61">
        <f ca="1">'дод 3'!I67</f>
        <v>0</v>
      </c>
      <c r="J38" s="61">
        <f ca="1">'дод 3'!J67</f>
        <v>0</v>
      </c>
      <c r="K38" s="61">
        <f ca="1">'дод 3'!K67</f>
        <v>0</v>
      </c>
      <c r="L38" s="61">
        <f ca="1">'дод 3'!L67</f>
        <v>0</v>
      </c>
      <c r="M38" s="83">
        <f t="shared" si="1"/>
        <v>50450</v>
      </c>
    </row>
    <row r="39" spans="1:13" ht="116.25" customHeight="1">
      <c r="A39" s="54" t="s">
        <v>136</v>
      </c>
      <c r="B39" s="94" t="s">
        <v>81</v>
      </c>
      <c r="C39" s="61">
        <f ca="1">'дод 3'!C68</f>
        <v>0</v>
      </c>
      <c r="D39" s="61">
        <f ca="1">'дод 3'!D68</f>
        <v>0</v>
      </c>
      <c r="E39" s="61">
        <f ca="1">'дод 3'!E68</f>
        <v>0</v>
      </c>
      <c r="F39" s="61">
        <f ca="1">'дод 3'!F68</f>
        <v>0</v>
      </c>
      <c r="G39" s="61">
        <f ca="1">'дод 3'!G68</f>
        <v>0</v>
      </c>
      <c r="H39" s="61">
        <f ca="1">'дод 3'!H68</f>
        <v>0</v>
      </c>
      <c r="I39" s="61">
        <f ca="1">'дод 3'!I68</f>
        <v>0</v>
      </c>
      <c r="J39" s="61">
        <f ca="1">'дод 3'!J68</f>
        <v>0</v>
      </c>
      <c r="K39" s="61">
        <f ca="1">'дод 3'!K68</f>
        <v>0</v>
      </c>
      <c r="L39" s="61">
        <f ca="1">'дод 3'!L68</f>
        <v>0</v>
      </c>
      <c r="M39" s="83">
        <f t="shared" si="1"/>
        <v>0</v>
      </c>
    </row>
    <row r="40" spans="1:13" ht="102.75" customHeight="1">
      <c r="A40" s="54" t="s">
        <v>137</v>
      </c>
      <c r="B40" s="94" t="s">
        <v>82</v>
      </c>
      <c r="C40" s="61">
        <f ca="1">'дод 3'!C69</f>
        <v>1250000</v>
      </c>
      <c r="D40" s="61">
        <f ca="1">'дод 3'!D69</f>
        <v>0</v>
      </c>
      <c r="E40" s="61">
        <f ca="1">'дод 3'!E69</f>
        <v>0</v>
      </c>
      <c r="F40" s="61">
        <f ca="1">'дод 3'!F69</f>
        <v>0</v>
      </c>
      <c r="G40" s="61">
        <f ca="1">'дод 3'!G69</f>
        <v>0</v>
      </c>
      <c r="H40" s="61">
        <f ca="1">'дод 3'!H69</f>
        <v>0</v>
      </c>
      <c r="I40" s="61">
        <f ca="1">'дод 3'!I69</f>
        <v>0</v>
      </c>
      <c r="J40" s="61">
        <f ca="1">'дод 3'!J69</f>
        <v>0</v>
      </c>
      <c r="K40" s="61">
        <f ca="1">'дод 3'!K69</f>
        <v>0</v>
      </c>
      <c r="L40" s="61">
        <f ca="1">'дод 3'!L69</f>
        <v>0</v>
      </c>
      <c r="M40" s="83">
        <f t="shared" si="1"/>
        <v>1250000</v>
      </c>
    </row>
    <row r="41" spans="1:13" ht="90.75" customHeight="1">
      <c r="A41" s="54" t="s">
        <v>138</v>
      </c>
      <c r="B41" s="94" t="s">
        <v>83</v>
      </c>
      <c r="C41" s="61">
        <f ca="1">'дод 3'!C70</f>
        <v>356</v>
      </c>
      <c r="D41" s="61">
        <f ca="1">'дод 3'!D70</f>
        <v>0</v>
      </c>
      <c r="E41" s="61">
        <f ca="1">'дод 3'!E70</f>
        <v>0</v>
      </c>
      <c r="F41" s="61">
        <f ca="1">'дод 3'!F70</f>
        <v>0</v>
      </c>
      <c r="G41" s="61">
        <f ca="1">'дод 3'!G70</f>
        <v>0</v>
      </c>
      <c r="H41" s="61">
        <f ca="1">'дод 3'!H70</f>
        <v>0</v>
      </c>
      <c r="I41" s="61">
        <f ca="1">'дод 3'!I70</f>
        <v>0</v>
      </c>
      <c r="J41" s="61">
        <f ca="1">'дод 3'!J70</f>
        <v>0</v>
      </c>
      <c r="K41" s="61">
        <f ca="1">'дод 3'!K70</f>
        <v>0</v>
      </c>
      <c r="L41" s="61">
        <f ca="1">'дод 3'!L70</f>
        <v>0</v>
      </c>
      <c r="M41" s="83">
        <f t="shared" si="1"/>
        <v>356</v>
      </c>
    </row>
    <row r="42" spans="1:13" ht="88.5" customHeight="1">
      <c r="A42" s="54" t="s">
        <v>139</v>
      </c>
      <c r="B42" s="94" t="s">
        <v>140</v>
      </c>
      <c r="C42" s="61">
        <f ca="1">'дод 3'!C71</f>
        <v>0</v>
      </c>
      <c r="D42" s="61">
        <f ca="1">'дод 3'!D71</f>
        <v>0</v>
      </c>
      <c r="E42" s="61">
        <f ca="1">'дод 3'!E71</f>
        <v>0</v>
      </c>
      <c r="F42" s="61">
        <f ca="1">'дод 3'!F71</f>
        <v>0</v>
      </c>
      <c r="G42" s="61">
        <f ca="1">'дод 3'!G71</f>
        <v>0</v>
      </c>
      <c r="H42" s="61">
        <f ca="1">'дод 3'!H71</f>
        <v>0</v>
      </c>
      <c r="I42" s="61">
        <f ca="1">'дод 3'!I71</f>
        <v>0</v>
      </c>
      <c r="J42" s="61">
        <f ca="1">'дод 3'!J71</f>
        <v>0</v>
      </c>
      <c r="K42" s="61">
        <f ca="1">'дод 3'!K71</f>
        <v>0</v>
      </c>
      <c r="L42" s="61">
        <f ca="1">'дод 3'!L71</f>
        <v>0</v>
      </c>
      <c r="M42" s="83">
        <f t="shared" si="1"/>
        <v>0</v>
      </c>
    </row>
    <row r="43" spans="1:13" ht="84" customHeight="1">
      <c r="A43" s="54" t="s">
        <v>141</v>
      </c>
      <c r="B43" s="94" t="s">
        <v>85</v>
      </c>
      <c r="C43" s="61">
        <f ca="1">'дод 3'!C73</f>
        <v>812100</v>
      </c>
      <c r="D43" s="61">
        <f ca="1">'дод 3'!D73</f>
        <v>0</v>
      </c>
      <c r="E43" s="61">
        <f ca="1">'дод 3'!E73</f>
        <v>0</v>
      </c>
      <c r="F43" s="61">
        <f ca="1">'дод 3'!F73</f>
        <v>0</v>
      </c>
      <c r="G43" s="61">
        <f ca="1">'дод 3'!G73</f>
        <v>0</v>
      </c>
      <c r="H43" s="61">
        <f ca="1">'дод 3'!H73</f>
        <v>0</v>
      </c>
      <c r="I43" s="61">
        <f ca="1">'дод 3'!I73</f>
        <v>0</v>
      </c>
      <c r="J43" s="61">
        <f ca="1">'дод 3'!J73</f>
        <v>0</v>
      </c>
      <c r="K43" s="61">
        <f ca="1">'дод 3'!K73</f>
        <v>0</v>
      </c>
      <c r="L43" s="61">
        <f ca="1">'дод 3'!L73</f>
        <v>0</v>
      </c>
      <c r="M43" s="83">
        <f t="shared" si="1"/>
        <v>812100</v>
      </c>
    </row>
    <row r="44" spans="1:13" ht="89.25" customHeight="1">
      <c r="A44" s="54" t="s">
        <v>142</v>
      </c>
      <c r="B44" s="94" t="s">
        <v>86</v>
      </c>
      <c r="C44" s="61">
        <f ca="1">'дод 3'!C74</f>
        <v>2112</v>
      </c>
      <c r="D44" s="61">
        <f ca="1">'дод 3'!D74</f>
        <v>0</v>
      </c>
      <c r="E44" s="61">
        <f ca="1">'дод 3'!E74</f>
        <v>0</v>
      </c>
      <c r="F44" s="61">
        <f ca="1">'дод 3'!F74</f>
        <v>0</v>
      </c>
      <c r="G44" s="61">
        <f ca="1">'дод 3'!G74</f>
        <v>0</v>
      </c>
      <c r="H44" s="61">
        <f ca="1">'дод 3'!H74</f>
        <v>0</v>
      </c>
      <c r="I44" s="61">
        <f ca="1">'дод 3'!I74</f>
        <v>0</v>
      </c>
      <c r="J44" s="61">
        <f ca="1">'дод 3'!J74</f>
        <v>0</v>
      </c>
      <c r="K44" s="61">
        <f ca="1">'дод 3'!K74</f>
        <v>0</v>
      </c>
      <c r="L44" s="61">
        <f ca="1">'дод 3'!L74</f>
        <v>0</v>
      </c>
      <c r="M44" s="83">
        <f t="shared" si="1"/>
        <v>2112</v>
      </c>
    </row>
    <row r="45" spans="1:13" ht="68.25" customHeight="1">
      <c r="A45" s="54" t="s">
        <v>143</v>
      </c>
      <c r="B45" s="94" t="s">
        <v>144</v>
      </c>
      <c r="C45" s="61">
        <f ca="1">'дод 3'!C75</f>
        <v>35000</v>
      </c>
      <c r="D45" s="61">
        <f ca="1">'дод 3'!D75</f>
        <v>0</v>
      </c>
      <c r="E45" s="61">
        <f ca="1">'дод 3'!E75</f>
        <v>0</v>
      </c>
      <c r="F45" s="61">
        <f ca="1">'дод 3'!F75</f>
        <v>0</v>
      </c>
      <c r="G45" s="61">
        <f ca="1">'дод 3'!G75</f>
        <v>0</v>
      </c>
      <c r="H45" s="61">
        <f ca="1">'дод 3'!H75</f>
        <v>0</v>
      </c>
      <c r="I45" s="61">
        <f ca="1">'дод 3'!I75</f>
        <v>0</v>
      </c>
      <c r="J45" s="61">
        <f ca="1">'дод 3'!J75</f>
        <v>0</v>
      </c>
      <c r="K45" s="61">
        <f ca="1">'дод 3'!K75</f>
        <v>0</v>
      </c>
      <c r="L45" s="61">
        <f ca="1">'дод 3'!L75</f>
        <v>0</v>
      </c>
      <c r="M45" s="83">
        <f t="shared" si="1"/>
        <v>35000</v>
      </c>
    </row>
    <row r="46" spans="1:13" ht="96" customHeight="1">
      <c r="A46" s="54" t="s">
        <v>145</v>
      </c>
      <c r="B46" s="94" t="s">
        <v>48</v>
      </c>
      <c r="C46" s="61">
        <f ca="1">'дод 3'!C76</f>
        <v>5000</v>
      </c>
      <c r="D46" s="61">
        <f ca="1">'дод 3'!D76</f>
        <v>0</v>
      </c>
      <c r="E46" s="61">
        <f ca="1">'дод 3'!E76</f>
        <v>0</v>
      </c>
      <c r="F46" s="61">
        <f ca="1">'дод 3'!F76</f>
        <v>0</v>
      </c>
      <c r="G46" s="61">
        <f ca="1">'дод 3'!G76</f>
        <v>0</v>
      </c>
      <c r="H46" s="61">
        <f ca="1">'дод 3'!H76</f>
        <v>0</v>
      </c>
      <c r="I46" s="61">
        <f ca="1">'дод 3'!I76</f>
        <v>0</v>
      </c>
      <c r="J46" s="61">
        <f ca="1">'дод 3'!J76</f>
        <v>0</v>
      </c>
      <c r="K46" s="61">
        <f ca="1">'дод 3'!K76</f>
        <v>0</v>
      </c>
      <c r="L46" s="61">
        <f ca="1">'дод 3'!L76</f>
        <v>0</v>
      </c>
      <c r="M46" s="83">
        <f t="shared" si="1"/>
        <v>5000</v>
      </c>
    </row>
    <row r="47" spans="1:13" ht="35.25" customHeight="1">
      <c r="A47" s="54" t="s">
        <v>146</v>
      </c>
      <c r="B47" s="94" t="s">
        <v>147</v>
      </c>
      <c r="C47" s="61">
        <f ca="1">'дод 3'!C77</f>
        <v>67400</v>
      </c>
      <c r="D47" s="61">
        <f ca="1">'дод 3'!D77</f>
        <v>0</v>
      </c>
      <c r="E47" s="61">
        <f ca="1">'дод 3'!E77</f>
        <v>0</v>
      </c>
      <c r="F47" s="61">
        <f ca="1">'дод 3'!F77</f>
        <v>0</v>
      </c>
      <c r="G47" s="61">
        <f ca="1">'дод 3'!G77</f>
        <v>0</v>
      </c>
      <c r="H47" s="61">
        <f ca="1">'дод 3'!H77</f>
        <v>0</v>
      </c>
      <c r="I47" s="61">
        <f ca="1">'дод 3'!I77</f>
        <v>0</v>
      </c>
      <c r="J47" s="61">
        <f ca="1">'дод 3'!J77</f>
        <v>0</v>
      </c>
      <c r="K47" s="61">
        <f ca="1">'дод 3'!K77</f>
        <v>0</v>
      </c>
      <c r="L47" s="61">
        <f ca="1">'дод 3'!L77</f>
        <v>0</v>
      </c>
      <c r="M47" s="83">
        <f t="shared" si="1"/>
        <v>67400</v>
      </c>
    </row>
    <row r="48" spans="1:13" s="55" customFormat="1" ht="17.25" customHeight="1">
      <c r="A48" s="75" t="s">
        <v>217</v>
      </c>
      <c r="B48" s="88">
        <v>2</v>
      </c>
      <c r="C48" s="76">
        <v>3</v>
      </c>
      <c r="D48" s="76">
        <v>4</v>
      </c>
      <c r="E48" s="76">
        <v>5</v>
      </c>
      <c r="F48" s="76">
        <v>6</v>
      </c>
      <c r="G48" s="76">
        <v>7</v>
      </c>
      <c r="H48" s="76">
        <v>8</v>
      </c>
      <c r="I48" s="76">
        <v>9</v>
      </c>
      <c r="J48" s="76">
        <v>10</v>
      </c>
      <c r="K48" s="76">
        <v>11</v>
      </c>
      <c r="L48" s="76">
        <v>12</v>
      </c>
      <c r="M48" s="76" t="s">
        <v>259</v>
      </c>
    </row>
    <row r="49" spans="1:13" ht="21.75" customHeight="1">
      <c r="A49" s="54" t="s">
        <v>148</v>
      </c>
      <c r="B49" s="94" t="s">
        <v>88</v>
      </c>
      <c r="C49" s="61">
        <f ca="1">'дод 3'!C78</f>
        <v>501000</v>
      </c>
      <c r="D49" s="61">
        <f ca="1">'дод 3'!D78</f>
        <v>0</v>
      </c>
      <c r="E49" s="61">
        <f ca="1">'дод 3'!E78</f>
        <v>0</v>
      </c>
      <c r="F49" s="61">
        <f ca="1">'дод 3'!F78</f>
        <v>0</v>
      </c>
      <c r="G49" s="61">
        <f ca="1">'дод 3'!G78</f>
        <v>0</v>
      </c>
      <c r="H49" s="61">
        <f ca="1">'дод 3'!H78</f>
        <v>0</v>
      </c>
      <c r="I49" s="61">
        <f ca="1">'дод 3'!I78</f>
        <v>0</v>
      </c>
      <c r="J49" s="61">
        <f ca="1">'дод 3'!J78</f>
        <v>0</v>
      </c>
      <c r="K49" s="61">
        <f ca="1">'дод 3'!K78</f>
        <v>0</v>
      </c>
      <c r="L49" s="61">
        <f ca="1">'дод 3'!L78</f>
        <v>0</v>
      </c>
      <c r="M49" s="83">
        <f t="shared" si="1"/>
        <v>501000</v>
      </c>
    </row>
    <row r="50" spans="1:13" ht="18" customHeight="1">
      <c r="A50" s="54" t="s">
        <v>239</v>
      </c>
      <c r="B50" s="94" t="s">
        <v>237</v>
      </c>
      <c r="C50" s="61">
        <f ca="1">'дод 3'!C79</f>
        <v>300000</v>
      </c>
      <c r="D50" s="61">
        <f ca="1">'дод 3'!D79</f>
        <v>0</v>
      </c>
      <c r="E50" s="61">
        <f ca="1">'дод 3'!E79</f>
        <v>0</v>
      </c>
      <c r="F50" s="61">
        <f ca="1">'дод 3'!F79</f>
        <v>0</v>
      </c>
      <c r="G50" s="61">
        <f ca="1">'дод 3'!G79</f>
        <v>0</v>
      </c>
      <c r="H50" s="61">
        <f ca="1">'дод 3'!H79</f>
        <v>0</v>
      </c>
      <c r="I50" s="61">
        <f ca="1">'дод 3'!I79</f>
        <v>0</v>
      </c>
      <c r="J50" s="61">
        <f ca="1">'дод 3'!J79</f>
        <v>0</v>
      </c>
      <c r="K50" s="61">
        <f ca="1">'дод 3'!K79</f>
        <v>0</v>
      </c>
      <c r="L50" s="61">
        <f ca="1">'дод 3'!L79</f>
        <v>0</v>
      </c>
      <c r="M50" s="83">
        <f t="shared" si="1"/>
        <v>300000</v>
      </c>
    </row>
    <row r="51" spans="1:13" ht="31.5" customHeight="1">
      <c r="A51" s="54" t="s">
        <v>240</v>
      </c>
      <c r="B51" s="94" t="s">
        <v>245</v>
      </c>
      <c r="C51" s="61">
        <f ca="1">'дод 3'!C80</f>
        <v>2210</v>
      </c>
      <c r="D51" s="61">
        <f ca="1">'дод 3'!D80</f>
        <v>0</v>
      </c>
      <c r="E51" s="61">
        <f ca="1">'дод 3'!E80</f>
        <v>0</v>
      </c>
      <c r="F51" s="61">
        <f ca="1">'дод 3'!F80</f>
        <v>0</v>
      </c>
      <c r="G51" s="61">
        <f ca="1">'дод 3'!G80</f>
        <v>0</v>
      </c>
      <c r="H51" s="61">
        <f ca="1">'дод 3'!H80</f>
        <v>0</v>
      </c>
      <c r="I51" s="61">
        <f ca="1">'дод 3'!I80</f>
        <v>0</v>
      </c>
      <c r="J51" s="61">
        <f ca="1">'дод 3'!J80</f>
        <v>0</v>
      </c>
      <c r="K51" s="61">
        <f ca="1">'дод 3'!K80</f>
        <v>0</v>
      </c>
      <c r="L51" s="61">
        <f ca="1">'дод 3'!L80</f>
        <v>0</v>
      </c>
      <c r="M51" s="83">
        <f t="shared" si="1"/>
        <v>2210</v>
      </c>
    </row>
    <row r="52" spans="1:13" s="56" customFormat="1" ht="22.5" customHeight="1">
      <c r="A52" s="59"/>
      <c r="B52" s="93" t="s">
        <v>149</v>
      </c>
      <c r="C52" s="63">
        <f ca="1">C53</f>
        <v>42393130.000000007</v>
      </c>
      <c r="D52" s="63">
        <f t="shared" ref="D52:L52" si="7">D53</f>
        <v>0</v>
      </c>
      <c r="E52" s="63">
        <f t="shared" si="7"/>
        <v>0</v>
      </c>
      <c r="F52" s="63">
        <f t="shared" si="7"/>
        <v>0</v>
      </c>
      <c r="G52" s="63">
        <f t="shared" si="7"/>
        <v>0</v>
      </c>
      <c r="H52" s="63">
        <f t="shared" si="7"/>
        <v>0</v>
      </c>
      <c r="I52" s="63">
        <f t="shared" si="7"/>
        <v>0</v>
      </c>
      <c r="J52" s="63">
        <f t="shared" si="7"/>
        <v>0</v>
      </c>
      <c r="K52" s="63">
        <f t="shared" si="7"/>
        <v>0</v>
      </c>
      <c r="L52" s="63">
        <f t="shared" si="7"/>
        <v>0</v>
      </c>
      <c r="M52" s="83">
        <f t="shared" si="1"/>
        <v>42393130.000000007</v>
      </c>
    </row>
    <row r="53" spans="1:13" ht="35.25" customHeight="1">
      <c r="A53" s="54"/>
      <c r="B53" s="91" t="s">
        <v>115</v>
      </c>
      <c r="C53" s="62">
        <f ca="1">SUM(C54:C62)</f>
        <v>42393130.000000007</v>
      </c>
      <c r="D53" s="62">
        <f t="shared" ref="D53:L53" si="8">SUM(D54:D62)</f>
        <v>0</v>
      </c>
      <c r="E53" s="62">
        <f t="shared" si="8"/>
        <v>0</v>
      </c>
      <c r="F53" s="62">
        <f t="shared" si="8"/>
        <v>0</v>
      </c>
      <c r="G53" s="62">
        <f t="shared" si="8"/>
        <v>0</v>
      </c>
      <c r="H53" s="62">
        <f t="shared" si="8"/>
        <v>0</v>
      </c>
      <c r="I53" s="62">
        <f t="shared" si="8"/>
        <v>0</v>
      </c>
      <c r="J53" s="62">
        <f t="shared" si="8"/>
        <v>0</v>
      </c>
      <c r="K53" s="62">
        <f t="shared" si="8"/>
        <v>0</v>
      </c>
      <c r="L53" s="62">
        <f t="shared" si="8"/>
        <v>0</v>
      </c>
      <c r="M53" s="83">
        <f t="shared" si="1"/>
        <v>42393130.000000007</v>
      </c>
    </row>
    <row r="54" spans="1:13" ht="20.25" customHeight="1">
      <c r="A54" s="54" t="s">
        <v>150</v>
      </c>
      <c r="B54" s="90" t="s">
        <v>151</v>
      </c>
      <c r="C54" s="62">
        <f ca="1">'дод 3'!C81</f>
        <v>497871.92</v>
      </c>
      <c r="D54" s="62">
        <f ca="1">'дод 3'!D81</f>
        <v>0</v>
      </c>
      <c r="E54" s="62">
        <f ca="1">'дод 3'!E81</f>
        <v>0</v>
      </c>
      <c r="F54" s="62">
        <f ca="1">'дод 3'!F81</f>
        <v>0</v>
      </c>
      <c r="G54" s="62">
        <f ca="1">'дод 3'!G81</f>
        <v>0</v>
      </c>
      <c r="H54" s="62">
        <f ca="1">'дод 3'!H81</f>
        <v>0</v>
      </c>
      <c r="I54" s="62">
        <f ca="1">'дод 3'!I81</f>
        <v>0</v>
      </c>
      <c r="J54" s="62">
        <f ca="1">'дод 3'!J81</f>
        <v>0</v>
      </c>
      <c r="K54" s="62">
        <f ca="1">'дод 3'!K81</f>
        <v>0</v>
      </c>
      <c r="L54" s="62">
        <f ca="1">'дод 3'!L81</f>
        <v>0</v>
      </c>
      <c r="M54" s="83">
        <f t="shared" si="1"/>
        <v>497871.92</v>
      </c>
    </row>
    <row r="55" spans="1:13" ht="27" customHeight="1">
      <c r="A55" s="54" t="s">
        <v>152</v>
      </c>
      <c r="B55" s="90" t="s">
        <v>153</v>
      </c>
      <c r="C55" s="62">
        <f ca="1">'дод 3'!C82</f>
        <v>9116708.8399999999</v>
      </c>
      <c r="D55" s="62">
        <f ca="1">'дод 3'!D82</f>
        <v>0</v>
      </c>
      <c r="E55" s="62">
        <f ca="1">'дод 3'!E82</f>
        <v>0</v>
      </c>
      <c r="F55" s="62">
        <f ca="1">'дод 3'!F82</f>
        <v>0</v>
      </c>
      <c r="G55" s="62">
        <f ca="1">'дод 3'!G82</f>
        <v>0</v>
      </c>
      <c r="H55" s="62">
        <f ca="1">'дод 3'!H82</f>
        <v>0</v>
      </c>
      <c r="I55" s="62">
        <f ca="1">'дод 3'!I82</f>
        <v>0</v>
      </c>
      <c r="J55" s="62">
        <f ca="1">'дод 3'!J82</f>
        <v>0</v>
      </c>
      <c r="K55" s="62">
        <f ca="1">'дод 3'!K82</f>
        <v>0</v>
      </c>
      <c r="L55" s="62">
        <f ca="1">'дод 3'!L82</f>
        <v>0</v>
      </c>
      <c r="M55" s="83">
        <f t="shared" si="1"/>
        <v>9116708.8399999999</v>
      </c>
    </row>
    <row r="56" spans="1:13" ht="21.75" customHeight="1">
      <c r="A56" s="54" t="s">
        <v>154</v>
      </c>
      <c r="B56" s="90" t="s">
        <v>243</v>
      </c>
      <c r="C56" s="62">
        <f ca="1">'дод 3'!C83</f>
        <v>17725811.550000001</v>
      </c>
      <c r="D56" s="62">
        <f ca="1">'дод 3'!D83</f>
        <v>0</v>
      </c>
      <c r="E56" s="62">
        <f ca="1">'дод 3'!E83</f>
        <v>0</v>
      </c>
      <c r="F56" s="62">
        <f ca="1">'дод 3'!F83</f>
        <v>0</v>
      </c>
      <c r="G56" s="62">
        <f ca="1">'дод 3'!G83</f>
        <v>0</v>
      </c>
      <c r="H56" s="62">
        <f ca="1">'дод 3'!H83</f>
        <v>0</v>
      </c>
      <c r="I56" s="62">
        <f ca="1">'дод 3'!I83</f>
        <v>0</v>
      </c>
      <c r="J56" s="62">
        <f ca="1">'дод 3'!J83</f>
        <v>0</v>
      </c>
      <c r="K56" s="62">
        <f ca="1">'дод 3'!K83</f>
        <v>0</v>
      </c>
      <c r="L56" s="62">
        <f ca="1">'дод 3'!L83</f>
        <v>0</v>
      </c>
      <c r="M56" s="83">
        <f t="shared" si="1"/>
        <v>17725811.550000001</v>
      </c>
    </row>
    <row r="57" spans="1:13" ht="30" customHeight="1">
      <c r="A57" s="54" t="s">
        <v>155</v>
      </c>
      <c r="B57" s="90" t="s">
        <v>233</v>
      </c>
      <c r="C57" s="62">
        <f ca="1">'дод 3'!C84</f>
        <v>1551087.9000000001</v>
      </c>
      <c r="D57" s="62">
        <f ca="1">'дод 3'!D84</f>
        <v>0</v>
      </c>
      <c r="E57" s="62">
        <f ca="1">'дод 3'!E84</f>
        <v>0</v>
      </c>
      <c r="F57" s="62">
        <f ca="1">'дод 3'!F84</f>
        <v>0</v>
      </c>
      <c r="G57" s="62">
        <f ca="1">'дод 3'!G84</f>
        <v>0</v>
      </c>
      <c r="H57" s="62">
        <f ca="1">'дод 3'!H84</f>
        <v>0</v>
      </c>
      <c r="I57" s="62">
        <f ca="1">'дод 3'!I84</f>
        <v>0</v>
      </c>
      <c r="J57" s="62">
        <f ca="1">'дод 3'!J84</f>
        <v>0</v>
      </c>
      <c r="K57" s="62">
        <f ca="1">'дод 3'!K84</f>
        <v>0</v>
      </c>
      <c r="L57" s="62">
        <f ca="1">'дод 3'!L84</f>
        <v>0</v>
      </c>
      <c r="M57" s="83">
        <f t="shared" si="1"/>
        <v>1551087.9000000001</v>
      </c>
    </row>
    <row r="58" spans="1:13" ht="18" customHeight="1">
      <c r="A58" s="54" t="s">
        <v>156</v>
      </c>
      <c r="B58" s="90" t="s">
        <v>157</v>
      </c>
      <c r="C58" s="62">
        <f ca="1">'дод 3'!C85</f>
        <v>3615841.71</v>
      </c>
      <c r="D58" s="62">
        <f ca="1">'дод 3'!D85</f>
        <v>0</v>
      </c>
      <c r="E58" s="62">
        <f ca="1">'дод 3'!E85</f>
        <v>0</v>
      </c>
      <c r="F58" s="62">
        <f ca="1">'дод 3'!F85</f>
        <v>0</v>
      </c>
      <c r="G58" s="62">
        <f ca="1">'дод 3'!G85</f>
        <v>0</v>
      </c>
      <c r="H58" s="62">
        <f ca="1">'дод 3'!H85</f>
        <v>0</v>
      </c>
      <c r="I58" s="62">
        <f ca="1">'дод 3'!I85</f>
        <v>0</v>
      </c>
      <c r="J58" s="62">
        <f ca="1">'дод 3'!J85</f>
        <v>0</v>
      </c>
      <c r="K58" s="62">
        <f ca="1">'дод 3'!K85</f>
        <v>0</v>
      </c>
      <c r="L58" s="62">
        <f ca="1">'дод 3'!L85</f>
        <v>0</v>
      </c>
      <c r="M58" s="83">
        <f t="shared" si="1"/>
        <v>3615841.71</v>
      </c>
    </row>
    <row r="59" spans="1:13" ht="20.25" customHeight="1">
      <c r="A59" s="54" t="s">
        <v>158</v>
      </c>
      <c r="B59" s="90" t="s">
        <v>159</v>
      </c>
      <c r="C59" s="62">
        <f ca="1">'дод 3'!C86</f>
        <v>550198.48</v>
      </c>
      <c r="D59" s="62">
        <f ca="1">'дод 3'!D86</f>
        <v>0</v>
      </c>
      <c r="E59" s="62">
        <f ca="1">'дод 3'!E86</f>
        <v>0</v>
      </c>
      <c r="F59" s="62">
        <f ca="1">'дод 3'!F86</f>
        <v>0</v>
      </c>
      <c r="G59" s="62">
        <f ca="1">'дод 3'!G86</f>
        <v>0</v>
      </c>
      <c r="H59" s="62">
        <f ca="1">'дод 3'!H86</f>
        <v>0</v>
      </c>
      <c r="I59" s="62">
        <f ca="1">'дод 3'!I86</f>
        <v>0</v>
      </c>
      <c r="J59" s="62">
        <f ca="1">'дод 3'!J86</f>
        <v>0</v>
      </c>
      <c r="K59" s="62">
        <f ca="1">'дод 3'!K86</f>
        <v>0</v>
      </c>
      <c r="L59" s="62">
        <f ca="1">'дод 3'!L86</f>
        <v>0</v>
      </c>
      <c r="M59" s="83">
        <f t="shared" si="1"/>
        <v>550198.48</v>
      </c>
    </row>
    <row r="60" spans="1:13" s="55" customFormat="1" ht="18" customHeight="1">
      <c r="A60" s="54" t="s">
        <v>235</v>
      </c>
      <c r="B60" s="90" t="s">
        <v>236</v>
      </c>
      <c r="C60" s="58">
        <f ca="1">'дод 3'!C87</f>
        <v>18440</v>
      </c>
      <c r="D60" s="58">
        <f ca="1">'дод 3'!D87</f>
        <v>0</v>
      </c>
      <c r="E60" s="58">
        <f ca="1">'дод 3'!E87</f>
        <v>0</v>
      </c>
      <c r="F60" s="58">
        <f ca="1">'дод 3'!F87</f>
        <v>0</v>
      </c>
      <c r="G60" s="58">
        <f ca="1">'дод 3'!G87</f>
        <v>0</v>
      </c>
      <c r="H60" s="58">
        <f ca="1">'дод 3'!H87</f>
        <v>0</v>
      </c>
      <c r="I60" s="58">
        <f ca="1">'дод 3'!I87</f>
        <v>0</v>
      </c>
      <c r="J60" s="58">
        <f ca="1">'дод 3'!J87</f>
        <v>0</v>
      </c>
      <c r="K60" s="58">
        <f ca="1">'дод 3'!K87</f>
        <v>0</v>
      </c>
      <c r="L60" s="58">
        <f ca="1">'дод 3'!L87</f>
        <v>0</v>
      </c>
      <c r="M60" s="83">
        <f t="shared" si="1"/>
        <v>18440</v>
      </c>
    </row>
    <row r="61" spans="1:13" ht="21" customHeight="1">
      <c r="A61" s="54" t="s">
        <v>160</v>
      </c>
      <c r="B61" s="90" t="s">
        <v>45</v>
      </c>
      <c r="C61" s="62">
        <f ca="1">'дод 3'!C97</f>
        <v>8684771.8600000013</v>
      </c>
      <c r="D61" s="62">
        <f ca="1">'дод 3'!D97</f>
        <v>0</v>
      </c>
      <c r="E61" s="62">
        <f ca="1">'дод 3'!E97</f>
        <v>0</v>
      </c>
      <c r="F61" s="62">
        <f ca="1">'дод 3'!F97</f>
        <v>0</v>
      </c>
      <c r="G61" s="62">
        <f ca="1">'дод 3'!G97</f>
        <v>0</v>
      </c>
      <c r="H61" s="62">
        <f ca="1">'дод 3'!H97</f>
        <v>0</v>
      </c>
      <c r="I61" s="62">
        <f ca="1">'дод 3'!I97</f>
        <v>0</v>
      </c>
      <c r="J61" s="62">
        <f ca="1">'дод 3'!J97</f>
        <v>0</v>
      </c>
      <c r="K61" s="62">
        <f ca="1">'дод 3'!K97</f>
        <v>0</v>
      </c>
      <c r="L61" s="62">
        <f ca="1">'дод 3'!L97</f>
        <v>0</v>
      </c>
      <c r="M61" s="83">
        <f t="shared" si="1"/>
        <v>8684771.8600000013</v>
      </c>
    </row>
    <row r="62" spans="1:13" ht="34.5" customHeight="1">
      <c r="A62" s="54" t="s">
        <v>161</v>
      </c>
      <c r="B62" s="90" t="s">
        <v>46</v>
      </c>
      <c r="C62" s="62">
        <f ca="1">'дод 3'!C88</f>
        <v>632397.74</v>
      </c>
      <c r="D62" s="62">
        <f ca="1">'дод 3'!D88</f>
        <v>0</v>
      </c>
      <c r="E62" s="62">
        <f ca="1">'дод 3'!E88</f>
        <v>0</v>
      </c>
      <c r="F62" s="62">
        <f ca="1">'дод 3'!F88</f>
        <v>0</v>
      </c>
      <c r="G62" s="62">
        <f ca="1">'дод 3'!G88</f>
        <v>0</v>
      </c>
      <c r="H62" s="62">
        <f ca="1">'дод 3'!H88</f>
        <v>0</v>
      </c>
      <c r="I62" s="62">
        <f ca="1">'дод 3'!I88</f>
        <v>0</v>
      </c>
      <c r="J62" s="62">
        <f ca="1">'дод 3'!J88</f>
        <v>0</v>
      </c>
      <c r="K62" s="62">
        <f ca="1">'дод 3'!K88</f>
        <v>0</v>
      </c>
      <c r="L62" s="62">
        <f ca="1">'дод 3'!L88</f>
        <v>0</v>
      </c>
      <c r="M62" s="83">
        <f t="shared" si="1"/>
        <v>632397.74</v>
      </c>
    </row>
    <row r="63" spans="1:13" ht="30" customHeight="1">
      <c r="A63" s="54" t="s">
        <v>162</v>
      </c>
      <c r="B63" s="95" t="s">
        <v>266</v>
      </c>
      <c r="C63" s="62">
        <f ca="1">'дод 3'!C89</f>
        <v>3700000</v>
      </c>
      <c r="D63" s="62">
        <f ca="1">'дод 3'!D89</f>
        <v>0</v>
      </c>
      <c r="E63" s="62">
        <f ca="1">'дод 3'!E89</f>
        <v>0</v>
      </c>
      <c r="F63" s="62">
        <f ca="1">'дод 3'!F89</f>
        <v>0</v>
      </c>
      <c r="G63" s="62">
        <f ca="1">'дод 3'!G89</f>
        <v>0</v>
      </c>
      <c r="H63" s="62">
        <f ca="1">'дод 3'!H89</f>
        <v>0</v>
      </c>
      <c r="I63" s="62">
        <f ca="1">'дод 3'!I89</f>
        <v>0</v>
      </c>
      <c r="J63" s="62">
        <f ca="1">'дод 3'!J89</f>
        <v>0</v>
      </c>
      <c r="K63" s="62">
        <f ca="1">'дод 3'!K89</f>
        <v>0</v>
      </c>
      <c r="L63" s="62">
        <f ca="1">'дод 3'!L89</f>
        <v>0</v>
      </c>
      <c r="M63" s="83">
        <f t="shared" si="1"/>
        <v>3700000</v>
      </c>
    </row>
    <row r="64" spans="1:13" ht="38.25" customHeight="1">
      <c r="A64" s="54" t="s">
        <v>162</v>
      </c>
      <c r="B64" s="91" t="s">
        <v>115</v>
      </c>
      <c r="C64" s="62">
        <f ca="1">C63</f>
        <v>3700000</v>
      </c>
      <c r="D64" s="62">
        <f t="shared" ref="D64:L64" si="9">D63</f>
        <v>0</v>
      </c>
      <c r="E64" s="62">
        <f t="shared" si="9"/>
        <v>0</v>
      </c>
      <c r="F64" s="62">
        <f t="shared" si="9"/>
        <v>0</v>
      </c>
      <c r="G64" s="62">
        <f t="shared" si="9"/>
        <v>0</v>
      </c>
      <c r="H64" s="62">
        <f t="shared" si="9"/>
        <v>0</v>
      </c>
      <c r="I64" s="62">
        <f t="shared" si="9"/>
        <v>0</v>
      </c>
      <c r="J64" s="62">
        <f t="shared" si="9"/>
        <v>0</v>
      </c>
      <c r="K64" s="62">
        <f t="shared" si="9"/>
        <v>0</v>
      </c>
      <c r="L64" s="62">
        <f t="shared" si="9"/>
        <v>0</v>
      </c>
      <c r="M64" s="83">
        <f t="shared" si="1"/>
        <v>3700000</v>
      </c>
    </row>
    <row r="65" spans="1:13" ht="38.25" customHeight="1">
      <c r="A65" s="54" t="s">
        <v>230</v>
      </c>
      <c r="B65" s="91" t="s">
        <v>231</v>
      </c>
      <c r="C65" s="62">
        <f ca="1">'дод 3'!C90</f>
        <v>25172</v>
      </c>
      <c r="D65" s="62">
        <f ca="1">'дод 3'!D90</f>
        <v>0</v>
      </c>
      <c r="E65" s="62">
        <f ca="1">'дод 3'!E90</f>
        <v>0</v>
      </c>
      <c r="F65" s="62">
        <f ca="1">'дод 3'!F90</f>
        <v>0</v>
      </c>
      <c r="G65" s="62">
        <f ca="1">'дод 3'!G90</f>
        <v>0</v>
      </c>
      <c r="H65" s="62">
        <f ca="1">'дод 3'!H90</f>
        <v>0</v>
      </c>
      <c r="I65" s="62">
        <f ca="1">'дод 3'!I90</f>
        <v>0</v>
      </c>
      <c r="J65" s="62">
        <f ca="1">'дод 3'!J90</f>
        <v>0</v>
      </c>
      <c r="K65" s="62">
        <f ca="1">'дод 3'!K90</f>
        <v>0</v>
      </c>
      <c r="L65" s="62">
        <f ca="1">'дод 3'!L90</f>
        <v>0</v>
      </c>
      <c r="M65" s="83">
        <f t="shared" si="1"/>
        <v>25172</v>
      </c>
    </row>
    <row r="66" spans="1:13" ht="15.75" customHeight="1">
      <c r="A66" s="29" t="s">
        <v>163</v>
      </c>
      <c r="B66" s="90" t="s">
        <v>164</v>
      </c>
      <c r="C66" s="57">
        <f ca="1">'дод 3'!C20</f>
        <v>4209</v>
      </c>
      <c r="D66" s="57">
        <f ca="1">'дод 3'!D20</f>
        <v>0</v>
      </c>
      <c r="E66" s="57">
        <f ca="1">'дод 3'!E20</f>
        <v>0</v>
      </c>
      <c r="F66" s="57">
        <f ca="1">'дод 3'!F20</f>
        <v>0</v>
      </c>
      <c r="G66" s="57">
        <f ca="1">'дод 3'!G20</f>
        <v>0</v>
      </c>
      <c r="H66" s="57">
        <f ca="1">'дод 3'!H20</f>
        <v>0</v>
      </c>
      <c r="I66" s="57">
        <f ca="1">'дод 3'!I20</f>
        <v>0</v>
      </c>
      <c r="J66" s="57">
        <f ca="1">'дод 3'!J20</f>
        <v>0</v>
      </c>
      <c r="K66" s="57">
        <f ca="1">'дод 3'!K20</f>
        <v>0</v>
      </c>
      <c r="L66" s="57">
        <f ca="1">'дод 3'!L20</f>
        <v>0</v>
      </c>
      <c r="M66" s="83">
        <f t="shared" si="1"/>
        <v>4209</v>
      </c>
    </row>
    <row r="67" spans="1:13" ht="15.75" customHeight="1">
      <c r="A67" s="29" t="s">
        <v>165</v>
      </c>
      <c r="B67" s="90" t="s">
        <v>166</v>
      </c>
      <c r="C67" s="57">
        <f ca="1">'дод 3'!C19+'дод 3'!C91</f>
        <v>419486</v>
      </c>
      <c r="D67" s="57">
        <f ca="1">'дод 3'!D19+'дод 3'!D91</f>
        <v>0</v>
      </c>
      <c r="E67" s="57">
        <f ca="1">'дод 3'!E19+'дод 3'!E91</f>
        <v>0</v>
      </c>
      <c r="F67" s="57">
        <f ca="1">'дод 3'!F19+'дод 3'!F91</f>
        <v>0</v>
      </c>
      <c r="G67" s="57">
        <f ca="1">'дод 3'!G19+'дод 3'!G91</f>
        <v>0</v>
      </c>
      <c r="H67" s="57">
        <f ca="1">'дод 3'!H19+'дод 3'!H91</f>
        <v>0</v>
      </c>
      <c r="I67" s="57">
        <f ca="1">'дод 3'!I19+'дод 3'!I91</f>
        <v>0</v>
      </c>
      <c r="J67" s="57">
        <f ca="1">'дод 3'!J19+'дод 3'!J91</f>
        <v>0</v>
      </c>
      <c r="K67" s="57">
        <f ca="1">'дод 3'!K19+'дод 3'!K91</f>
        <v>0</v>
      </c>
      <c r="L67" s="57">
        <f ca="1">'дод 3'!L19+'дод 3'!L91</f>
        <v>0</v>
      </c>
      <c r="M67" s="83">
        <f t="shared" si="1"/>
        <v>419486</v>
      </c>
    </row>
    <row r="68" spans="1:13" ht="15.75" customHeight="1">
      <c r="A68" s="29"/>
      <c r="B68" s="90" t="s">
        <v>167</v>
      </c>
      <c r="C68" s="57">
        <f>233700+3000+10000+1500+8000</f>
        <v>256200</v>
      </c>
      <c r="D68" s="58"/>
      <c r="E68" s="58"/>
      <c r="F68" s="58"/>
      <c r="G68" s="58"/>
      <c r="H68" s="57"/>
      <c r="I68" s="58"/>
      <c r="J68" s="58"/>
      <c r="K68" s="58"/>
      <c r="L68" s="58"/>
      <c r="M68" s="83">
        <f t="shared" si="1"/>
        <v>256200</v>
      </c>
    </row>
    <row r="69" spans="1:13" ht="15.75" customHeight="1">
      <c r="A69" s="29"/>
      <c r="B69" s="90" t="s">
        <v>218</v>
      </c>
      <c r="C69" s="57">
        <v>120000</v>
      </c>
      <c r="D69" s="58"/>
      <c r="E69" s="58"/>
      <c r="F69" s="58"/>
      <c r="G69" s="58"/>
      <c r="H69" s="57"/>
      <c r="I69" s="58"/>
      <c r="J69" s="58"/>
      <c r="K69" s="58"/>
      <c r="L69" s="58"/>
      <c r="M69" s="83">
        <f t="shared" si="1"/>
        <v>120000</v>
      </c>
    </row>
    <row r="70" spans="1:13" ht="15.75" customHeight="1">
      <c r="A70" s="29"/>
      <c r="B70" s="90" t="s">
        <v>219</v>
      </c>
      <c r="C70" s="57">
        <f>18000-1500</f>
        <v>16500</v>
      </c>
      <c r="D70" s="58"/>
      <c r="E70" s="58"/>
      <c r="F70" s="58"/>
      <c r="G70" s="58"/>
      <c r="H70" s="57"/>
      <c r="I70" s="58"/>
      <c r="J70" s="58"/>
      <c r="K70" s="58"/>
      <c r="L70" s="58"/>
      <c r="M70" s="83">
        <f t="shared" si="1"/>
        <v>16500</v>
      </c>
    </row>
    <row r="71" spans="1:13" ht="15.75" customHeight="1">
      <c r="A71" s="29"/>
      <c r="B71" s="90" t="s">
        <v>168</v>
      </c>
      <c r="C71" s="57">
        <v>8800</v>
      </c>
      <c r="D71" s="58"/>
      <c r="E71" s="58"/>
      <c r="F71" s="58"/>
      <c r="G71" s="58"/>
      <c r="H71" s="57"/>
      <c r="I71" s="58"/>
      <c r="J71" s="58"/>
      <c r="K71" s="58"/>
      <c r="L71" s="58"/>
      <c r="M71" s="83">
        <f t="shared" si="1"/>
        <v>8800</v>
      </c>
    </row>
    <row r="72" spans="1:13" ht="15.75" customHeight="1">
      <c r="A72" s="29"/>
      <c r="B72" s="90" t="s">
        <v>169</v>
      </c>
      <c r="C72" s="57">
        <v>18000</v>
      </c>
      <c r="D72" s="58"/>
      <c r="E72" s="58"/>
      <c r="F72" s="58"/>
      <c r="G72" s="58"/>
      <c r="H72" s="57"/>
      <c r="I72" s="58"/>
      <c r="J72" s="58"/>
      <c r="K72" s="58"/>
      <c r="L72" s="58"/>
      <c r="M72" s="83">
        <f t="shared" si="1"/>
        <v>18000</v>
      </c>
    </row>
    <row r="73" spans="1:13" ht="29.25" customHeight="1">
      <c r="A73" s="29" t="s">
        <v>220</v>
      </c>
      <c r="B73" s="90" t="s">
        <v>275</v>
      </c>
      <c r="C73" s="57">
        <f ca="1">'дод 3'!C92</f>
        <v>68700</v>
      </c>
      <c r="D73" s="57">
        <f ca="1">'дод 3'!D92</f>
        <v>0</v>
      </c>
      <c r="E73" s="57">
        <f ca="1">'дод 3'!E92</f>
        <v>0</v>
      </c>
      <c r="F73" s="57">
        <f ca="1">'дод 3'!F92</f>
        <v>0</v>
      </c>
      <c r="G73" s="57">
        <f ca="1">'дод 3'!G92</f>
        <v>0</v>
      </c>
      <c r="H73" s="57">
        <f ca="1">'дод 3'!H92</f>
        <v>0</v>
      </c>
      <c r="I73" s="57">
        <f ca="1">'дод 3'!I92</f>
        <v>0</v>
      </c>
      <c r="J73" s="57">
        <f ca="1">'дод 3'!J92</f>
        <v>0</v>
      </c>
      <c r="K73" s="57">
        <f ca="1">'дод 3'!K92</f>
        <v>0</v>
      </c>
      <c r="L73" s="57">
        <f ca="1">'дод 3'!L92</f>
        <v>0</v>
      </c>
      <c r="M73" s="83">
        <f t="shared" si="1"/>
        <v>68700</v>
      </c>
    </row>
    <row r="74" spans="1:13" ht="21.75" customHeight="1">
      <c r="A74" s="29" t="s">
        <v>170</v>
      </c>
      <c r="B74" s="90" t="s">
        <v>171</v>
      </c>
      <c r="C74" s="57">
        <f ca="1">'дод 3'!C21</f>
        <v>504901</v>
      </c>
      <c r="D74" s="57">
        <f ca="1">'дод 3'!D21</f>
        <v>340700</v>
      </c>
      <c r="E74" s="57">
        <f ca="1">'дод 3'!E21</f>
        <v>32116</v>
      </c>
      <c r="F74" s="57">
        <f ca="1">'дод 3'!F21</f>
        <v>5000</v>
      </c>
      <c r="G74" s="57">
        <f ca="1">'дод 3'!G21</f>
        <v>0</v>
      </c>
      <c r="H74" s="57">
        <f ca="1">'дод 3'!H21</f>
        <v>0</v>
      </c>
      <c r="I74" s="57">
        <f ca="1">'дод 3'!I21</f>
        <v>0</v>
      </c>
      <c r="J74" s="57">
        <f ca="1">'дод 3'!J21</f>
        <v>5000</v>
      </c>
      <c r="K74" s="57">
        <f ca="1">'дод 3'!K21</f>
        <v>5000</v>
      </c>
      <c r="L74" s="57">
        <f ca="1">'дод 3'!L21</f>
        <v>5000</v>
      </c>
      <c r="M74" s="83">
        <f t="shared" si="1"/>
        <v>509901</v>
      </c>
    </row>
    <row r="75" spans="1:13" ht="21.75" customHeight="1">
      <c r="A75" s="29" t="s">
        <v>172</v>
      </c>
      <c r="B75" s="90" t="s">
        <v>173</v>
      </c>
      <c r="C75" s="57">
        <f ca="1">'дод 3'!C22</f>
        <v>5000</v>
      </c>
      <c r="D75" s="57">
        <f ca="1">'дод 3'!D22</f>
        <v>0</v>
      </c>
      <c r="E75" s="57">
        <f ca="1">'дод 3'!E22</f>
        <v>0</v>
      </c>
      <c r="F75" s="57">
        <f ca="1">'дод 3'!F22</f>
        <v>0</v>
      </c>
      <c r="G75" s="57">
        <f ca="1">'дод 3'!G22</f>
        <v>0</v>
      </c>
      <c r="H75" s="57">
        <f ca="1">'дод 3'!H22</f>
        <v>0</v>
      </c>
      <c r="I75" s="57">
        <f ca="1">'дод 3'!I22</f>
        <v>0</v>
      </c>
      <c r="J75" s="57">
        <f ca="1">'дод 3'!J22</f>
        <v>0</v>
      </c>
      <c r="K75" s="57">
        <f ca="1">'дод 3'!K22</f>
        <v>0</v>
      </c>
      <c r="L75" s="57">
        <f ca="1">'дод 3'!L22</f>
        <v>0</v>
      </c>
      <c r="M75" s="83">
        <f t="shared" si="1"/>
        <v>5000</v>
      </c>
    </row>
    <row r="76" spans="1:13" ht="30.75" customHeight="1">
      <c r="A76" s="29" t="s">
        <v>174</v>
      </c>
      <c r="B76" s="90" t="s">
        <v>175</v>
      </c>
      <c r="C76" s="57">
        <f ca="1">'дод 3'!C23</f>
        <v>27250</v>
      </c>
      <c r="D76" s="57">
        <f ca="1">'дод 3'!D23</f>
        <v>0</v>
      </c>
      <c r="E76" s="57">
        <f ca="1">'дод 3'!E23</f>
        <v>0</v>
      </c>
      <c r="F76" s="57">
        <f ca="1">'дод 3'!F23</f>
        <v>0</v>
      </c>
      <c r="G76" s="57">
        <f ca="1">'дод 3'!G23</f>
        <v>0</v>
      </c>
      <c r="H76" s="57">
        <f ca="1">'дод 3'!H23</f>
        <v>0</v>
      </c>
      <c r="I76" s="57">
        <f ca="1">'дод 3'!I23</f>
        <v>0</v>
      </c>
      <c r="J76" s="57">
        <f ca="1">'дод 3'!J23</f>
        <v>0</v>
      </c>
      <c r="K76" s="57">
        <f ca="1">'дод 3'!K23</f>
        <v>0</v>
      </c>
      <c r="L76" s="57">
        <f ca="1">'дод 3'!L23</f>
        <v>0</v>
      </c>
      <c r="M76" s="83">
        <f t="shared" ref="M76:M139" si="10">C76+F76</f>
        <v>27250</v>
      </c>
    </row>
    <row r="77" spans="1:13" ht="47.25" customHeight="1">
      <c r="A77" s="29" t="s">
        <v>176</v>
      </c>
      <c r="B77" s="90" t="s">
        <v>225</v>
      </c>
      <c r="C77" s="57">
        <f ca="1">'дод 3'!C24</f>
        <v>1454</v>
      </c>
      <c r="D77" s="57">
        <f ca="1">'дод 3'!D24</f>
        <v>0</v>
      </c>
      <c r="E77" s="57">
        <f ca="1">'дод 3'!E24</f>
        <v>0</v>
      </c>
      <c r="F77" s="57">
        <f ca="1">'дод 3'!F24</f>
        <v>0</v>
      </c>
      <c r="G77" s="57">
        <f ca="1">'дод 3'!G24</f>
        <v>0</v>
      </c>
      <c r="H77" s="57">
        <f ca="1">'дод 3'!H24</f>
        <v>0</v>
      </c>
      <c r="I77" s="57">
        <f ca="1">'дод 3'!I24</f>
        <v>0</v>
      </c>
      <c r="J77" s="57">
        <f ca="1">'дод 3'!J24</f>
        <v>0</v>
      </c>
      <c r="K77" s="57">
        <f ca="1">'дод 3'!K24</f>
        <v>0</v>
      </c>
      <c r="L77" s="57">
        <f ca="1">'дод 3'!L24</f>
        <v>0</v>
      </c>
      <c r="M77" s="83">
        <f t="shared" si="10"/>
        <v>1454</v>
      </c>
    </row>
    <row r="78" spans="1:13" ht="15" customHeight="1">
      <c r="A78" s="29" t="s">
        <v>177</v>
      </c>
      <c r="B78" s="90" t="s">
        <v>178</v>
      </c>
      <c r="C78" s="57">
        <f ca="1">'дод 3'!C25</f>
        <v>10589</v>
      </c>
      <c r="D78" s="57">
        <f ca="1">'дод 3'!D25</f>
        <v>0</v>
      </c>
      <c r="E78" s="57">
        <f ca="1">'дод 3'!E25</f>
        <v>0</v>
      </c>
      <c r="F78" s="57">
        <f ca="1">'дод 3'!F25</f>
        <v>0</v>
      </c>
      <c r="G78" s="57">
        <f ca="1">'дод 3'!G25</f>
        <v>0</v>
      </c>
      <c r="H78" s="57">
        <f ca="1">'дод 3'!H25</f>
        <v>0</v>
      </c>
      <c r="I78" s="57">
        <f ca="1">'дод 3'!I25</f>
        <v>0</v>
      </c>
      <c r="J78" s="57">
        <f ca="1">'дод 3'!J25</f>
        <v>0</v>
      </c>
      <c r="K78" s="57">
        <f ca="1">'дод 3'!K25</f>
        <v>0</v>
      </c>
      <c r="L78" s="57">
        <f ca="1">'дод 3'!L25</f>
        <v>0</v>
      </c>
      <c r="M78" s="83">
        <f t="shared" si="10"/>
        <v>10589</v>
      </c>
    </row>
    <row r="79" spans="1:13" ht="34.5" customHeight="1">
      <c r="A79" s="29" t="s">
        <v>179</v>
      </c>
      <c r="B79" s="90" t="s">
        <v>59</v>
      </c>
      <c r="C79" s="57">
        <f ca="1">'дод 3'!C26</f>
        <v>0</v>
      </c>
      <c r="D79" s="57">
        <f ca="1">'дод 3'!D26</f>
        <v>0</v>
      </c>
      <c r="E79" s="57">
        <f ca="1">'дод 3'!E26</f>
        <v>0</v>
      </c>
      <c r="F79" s="57">
        <f ca="1">'дод 3'!F26</f>
        <v>0</v>
      </c>
      <c r="G79" s="57">
        <f ca="1">'дод 3'!G26</f>
        <v>0</v>
      </c>
      <c r="H79" s="57">
        <f ca="1">'дод 3'!H26</f>
        <v>0</v>
      </c>
      <c r="I79" s="57">
        <f ca="1">'дод 3'!I26</f>
        <v>0</v>
      </c>
      <c r="J79" s="57">
        <f ca="1">'дод 3'!J26</f>
        <v>0</v>
      </c>
      <c r="K79" s="57">
        <f ca="1">'дод 3'!K26</f>
        <v>0</v>
      </c>
      <c r="L79" s="57">
        <f ca="1">'дод 3'!L26</f>
        <v>0</v>
      </c>
      <c r="M79" s="83">
        <f t="shared" si="10"/>
        <v>0</v>
      </c>
    </row>
    <row r="80" spans="1:13" s="55" customFormat="1" ht="15.75" customHeight="1">
      <c r="A80" s="75" t="s">
        <v>217</v>
      </c>
      <c r="B80" s="88">
        <v>2</v>
      </c>
      <c r="C80" s="76">
        <v>3</v>
      </c>
      <c r="D80" s="76">
        <v>4</v>
      </c>
      <c r="E80" s="76">
        <v>5</v>
      </c>
      <c r="F80" s="76">
        <v>6</v>
      </c>
      <c r="G80" s="76">
        <v>7</v>
      </c>
      <c r="H80" s="76">
        <v>8</v>
      </c>
      <c r="I80" s="76">
        <v>9</v>
      </c>
      <c r="J80" s="76">
        <v>10</v>
      </c>
      <c r="K80" s="76">
        <v>11</v>
      </c>
      <c r="L80" s="76">
        <v>12</v>
      </c>
      <c r="M80" s="76" t="s">
        <v>259</v>
      </c>
    </row>
    <row r="81" spans="1:13" s="1" customFormat="1" ht="18" customHeight="1">
      <c r="A81" s="20">
        <v>91204</v>
      </c>
      <c r="B81" s="14" t="s">
        <v>67</v>
      </c>
      <c r="C81" s="22">
        <f ca="1">'дод 3'!C93</f>
        <v>2419442</v>
      </c>
      <c r="D81" s="22">
        <f ca="1">'дод 3'!D93</f>
        <v>1642052</v>
      </c>
      <c r="E81" s="22">
        <f ca="1">'дод 3'!E93</f>
        <v>170486</v>
      </c>
      <c r="F81" s="22">
        <f ca="1">'дод 3'!F93</f>
        <v>130000</v>
      </c>
      <c r="G81" s="22">
        <f ca="1">'дод 3'!G93</f>
        <v>130000</v>
      </c>
      <c r="H81" s="22">
        <f ca="1">'дод 3'!H93</f>
        <v>0</v>
      </c>
      <c r="I81" s="22">
        <f ca="1">'дод 3'!I93</f>
        <v>0</v>
      </c>
      <c r="J81" s="22">
        <f ca="1">'дод 3'!J93</f>
        <v>0</v>
      </c>
      <c r="K81" s="22">
        <f ca="1">'дод 3'!K93</f>
        <v>0</v>
      </c>
      <c r="L81" s="22">
        <f ca="1">'дод 3'!L93</f>
        <v>0</v>
      </c>
      <c r="M81" s="83">
        <f t="shared" si="10"/>
        <v>2549442</v>
      </c>
    </row>
    <row r="82" spans="1:13" ht="89.25" customHeight="1">
      <c r="A82" s="20">
        <v>91205</v>
      </c>
      <c r="B82" s="69" t="s">
        <v>274</v>
      </c>
      <c r="C82" s="57">
        <f ca="1">'дод 3'!C94</f>
        <v>263600</v>
      </c>
      <c r="D82" s="57">
        <f ca="1">'дод 3'!D94</f>
        <v>0</v>
      </c>
      <c r="E82" s="57">
        <f ca="1">'дод 3'!E94</f>
        <v>0</v>
      </c>
      <c r="F82" s="57">
        <f ca="1">'дод 3'!F94</f>
        <v>0</v>
      </c>
      <c r="G82" s="57">
        <f ca="1">'дод 3'!G94</f>
        <v>0</v>
      </c>
      <c r="H82" s="57">
        <f ca="1">'дод 3'!H94</f>
        <v>0</v>
      </c>
      <c r="I82" s="57">
        <f ca="1">'дод 3'!I94</f>
        <v>0</v>
      </c>
      <c r="J82" s="57">
        <f ca="1">'дод 3'!J94</f>
        <v>0</v>
      </c>
      <c r="K82" s="57">
        <f ca="1">'дод 3'!K94</f>
        <v>0</v>
      </c>
      <c r="L82" s="57">
        <f ca="1">'дод 3'!L94</f>
        <v>0</v>
      </c>
      <c r="M82" s="83">
        <f t="shared" si="10"/>
        <v>263600</v>
      </c>
    </row>
    <row r="83" spans="1:13" ht="40.5" customHeight="1">
      <c r="A83" s="29" t="s">
        <v>272</v>
      </c>
      <c r="B83" s="90" t="s">
        <v>273</v>
      </c>
      <c r="C83" s="57">
        <f ca="1">'дод 3'!C95</f>
        <v>669250</v>
      </c>
      <c r="D83" s="57">
        <f ca="1">'дод 3'!D95</f>
        <v>423024</v>
      </c>
      <c r="E83" s="57">
        <f ca="1">'дод 3'!E95</f>
        <v>58532</v>
      </c>
      <c r="F83" s="57">
        <f ca="1">'дод 3'!F95</f>
        <v>0</v>
      </c>
      <c r="G83" s="57">
        <f ca="1">'дод 3'!G95</f>
        <v>0</v>
      </c>
      <c r="H83" s="57">
        <f ca="1">'дод 3'!H95</f>
        <v>0</v>
      </c>
      <c r="I83" s="57">
        <f ca="1">'дод 3'!I95</f>
        <v>0</v>
      </c>
      <c r="J83" s="57">
        <f ca="1">'дод 3'!J95</f>
        <v>0</v>
      </c>
      <c r="K83" s="57">
        <f ca="1">'дод 3'!K95</f>
        <v>0</v>
      </c>
      <c r="L83" s="57">
        <f ca="1">'дод 3'!L95</f>
        <v>0</v>
      </c>
      <c r="M83" s="83">
        <f t="shared" si="10"/>
        <v>669250</v>
      </c>
    </row>
    <row r="84" spans="1:13" ht="52.5" customHeight="1">
      <c r="A84" s="29" t="s">
        <v>180</v>
      </c>
      <c r="B84" s="90" t="s">
        <v>181</v>
      </c>
      <c r="C84" s="57">
        <f ca="1">'дод 3'!C96</f>
        <v>254723</v>
      </c>
      <c r="D84" s="57">
        <f ca="1">'дод 3'!D96</f>
        <v>0</v>
      </c>
      <c r="E84" s="57">
        <f ca="1">'дод 3'!E96</f>
        <v>0</v>
      </c>
      <c r="F84" s="57">
        <f ca="1">'дод 3'!F96</f>
        <v>0</v>
      </c>
      <c r="G84" s="57">
        <f ca="1">'дод 3'!G96</f>
        <v>0</v>
      </c>
      <c r="H84" s="57">
        <f ca="1">'дод 3'!H96</f>
        <v>0</v>
      </c>
      <c r="I84" s="57">
        <f ca="1">'дод 3'!I96</f>
        <v>0</v>
      </c>
      <c r="J84" s="57">
        <f ca="1">'дод 3'!J96</f>
        <v>0</v>
      </c>
      <c r="K84" s="57">
        <f ca="1">'дод 3'!K96</f>
        <v>0</v>
      </c>
      <c r="L84" s="57">
        <f ca="1">'дод 3'!L96</f>
        <v>0</v>
      </c>
      <c r="M84" s="83">
        <f t="shared" si="10"/>
        <v>254723</v>
      </c>
    </row>
    <row r="85" spans="1:13" ht="36.75" customHeight="1">
      <c r="A85" s="29" t="s">
        <v>182</v>
      </c>
      <c r="B85" s="90" t="s">
        <v>183</v>
      </c>
      <c r="C85" s="57">
        <f ca="1">'дод 3'!C27</f>
        <v>0</v>
      </c>
      <c r="D85" s="57">
        <f ca="1">'дод 3'!D27</f>
        <v>0</v>
      </c>
      <c r="E85" s="57">
        <f ca="1">'дод 3'!E27</f>
        <v>0</v>
      </c>
      <c r="F85" s="57">
        <f ca="1">'дод 3'!F27</f>
        <v>0</v>
      </c>
      <c r="G85" s="57">
        <f ca="1">'дод 3'!G27</f>
        <v>0</v>
      </c>
      <c r="H85" s="57">
        <f ca="1">'дод 3'!H27</f>
        <v>0</v>
      </c>
      <c r="I85" s="57">
        <f ca="1">'дод 3'!I27</f>
        <v>0</v>
      </c>
      <c r="J85" s="57">
        <f ca="1">'дод 3'!J27</f>
        <v>0</v>
      </c>
      <c r="K85" s="57">
        <f ca="1">'дод 3'!K27</f>
        <v>0</v>
      </c>
      <c r="L85" s="57">
        <f ca="1">'дод 3'!L27</f>
        <v>0</v>
      </c>
      <c r="M85" s="83">
        <f t="shared" si="10"/>
        <v>0</v>
      </c>
    </row>
    <row r="86" spans="1:13" s="56" customFormat="1" ht="15" customHeight="1">
      <c r="A86" s="13">
        <v>100000</v>
      </c>
      <c r="B86" s="89" t="s">
        <v>184</v>
      </c>
      <c r="C86" s="83">
        <f ca="1">SUM( C87:C97)</f>
        <v>6476837</v>
      </c>
      <c r="D86" s="83">
        <f t="shared" ref="D86:L86" si="11">SUM( D87:D97)</f>
        <v>0</v>
      </c>
      <c r="E86" s="83">
        <f t="shared" si="11"/>
        <v>2590182</v>
      </c>
      <c r="F86" s="83">
        <f t="shared" si="11"/>
        <v>15532282</v>
      </c>
      <c r="G86" s="83">
        <f t="shared" si="11"/>
        <v>10829715</v>
      </c>
      <c r="H86" s="83">
        <f t="shared" si="11"/>
        <v>0</v>
      </c>
      <c r="I86" s="83">
        <f t="shared" si="11"/>
        <v>0</v>
      </c>
      <c r="J86" s="83">
        <f t="shared" si="11"/>
        <v>4702567</v>
      </c>
      <c r="K86" s="83">
        <f t="shared" si="11"/>
        <v>4702567</v>
      </c>
      <c r="L86" s="83">
        <f t="shared" si="11"/>
        <v>1873970</v>
      </c>
      <c r="M86" s="83">
        <f t="shared" si="10"/>
        <v>22009119</v>
      </c>
    </row>
    <row r="87" spans="1:13" s="56" customFormat="1" ht="15" customHeight="1">
      <c r="A87" s="12">
        <v>100101</v>
      </c>
      <c r="B87" s="90" t="s">
        <v>185</v>
      </c>
      <c r="C87" s="57">
        <f ca="1">'дод 3'!C106</f>
        <v>0</v>
      </c>
      <c r="D87" s="57">
        <f ca="1">'дод 3'!D106</f>
        <v>0</v>
      </c>
      <c r="E87" s="57">
        <f ca="1">'дод 3'!E106</f>
        <v>0</v>
      </c>
      <c r="F87" s="57">
        <f ca="1">'дод 3'!F106</f>
        <v>0</v>
      </c>
      <c r="G87" s="57">
        <f ca="1">'дод 3'!G106</f>
        <v>0</v>
      </c>
      <c r="H87" s="57">
        <f ca="1">'дод 3'!H106</f>
        <v>0</v>
      </c>
      <c r="I87" s="57">
        <f ca="1">'дод 3'!I106</f>
        <v>0</v>
      </c>
      <c r="J87" s="57">
        <f ca="1">'дод 3'!J106</f>
        <v>0</v>
      </c>
      <c r="K87" s="57">
        <f ca="1">'дод 3'!K106</f>
        <v>0</v>
      </c>
      <c r="L87" s="57">
        <f ca="1">'дод 3'!L106</f>
        <v>0</v>
      </c>
      <c r="M87" s="83">
        <f t="shared" si="10"/>
        <v>0</v>
      </c>
    </row>
    <row r="88" spans="1:13" ht="15" customHeight="1">
      <c r="A88" s="12">
        <v>100102</v>
      </c>
      <c r="B88" s="90" t="s">
        <v>186</v>
      </c>
      <c r="C88" s="57">
        <f ca="1">'дод 3'!C107</f>
        <v>0</v>
      </c>
      <c r="D88" s="57">
        <f ca="1">'дод 3'!D107</f>
        <v>0</v>
      </c>
      <c r="E88" s="57">
        <f ca="1">'дод 3'!E107</f>
        <v>0</v>
      </c>
      <c r="F88" s="57">
        <f ca="1">'дод 3'!F107</f>
        <v>1771676</v>
      </c>
      <c r="G88" s="57">
        <f ca="1">'дод 3'!G107</f>
        <v>0</v>
      </c>
      <c r="H88" s="57">
        <f ca="1">'дод 3'!H107</f>
        <v>0</v>
      </c>
      <c r="I88" s="57">
        <f ca="1">'дод 3'!I107</f>
        <v>0</v>
      </c>
      <c r="J88" s="57">
        <f ca="1">'дод 3'!J107</f>
        <v>1771676</v>
      </c>
      <c r="K88" s="57">
        <f ca="1">'дод 3'!K107</f>
        <v>1771676</v>
      </c>
      <c r="L88" s="57">
        <f ca="1">'дод 3'!L107</f>
        <v>1771676</v>
      </c>
      <c r="M88" s="83">
        <f t="shared" si="10"/>
        <v>1771676</v>
      </c>
    </row>
    <row r="89" spans="1:13" ht="15" customHeight="1">
      <c r="A89" s="12">
        <v>100103</v>
      </c>
      <c r="B89" s="90" t="s">
        <v>53</v>
      </c>
      <c r="C89" s="64">
        <f ca="1">'дод 3'!C108</f>
        <v>770000</v>
      </c>
      <c r="D89" s="64">
        <f ca="1">'дод 3'!D108</f>
        <v>0</v>
      </c>
      <c r="E89" s="64">
        <f ca="1">'дод 3'!E108</f>
        <v>0</v>
      </c>
      <c r="F89" s="64">
        <f ca="1">'дод 3'!F108</f>
        <v>0</v>
      </c>
      <c r="G89" s="64">
        <f ca="1">'дод 3'!G108</f>
        <v>0</v>
      </c>
      <c r="H89" s="64">
        <f ca="1">'дод 3'!H108</f>
        <v>0</v>
      </c>
      <c r="I89" s="64">
        <f ca="1">'дод 3'!I108</f>
        <v>0</v>
      </c>
      <c r="J89" s="64">
        <f ca="1">'дод 3'!J108</f>
        <v>0</v>
      </c>
      <c r="K89" s="64">
        <f ca="1">'дод 3'!K108</f>
        <v>0</v>
      </c>
      <c r="L89" s="64">
        <f ca="1">'дод 3'!L108</f>
        <v>0</v>
      </c>
      <c r="M89" s="83">
        <f t="shared" si="10"/>
        <v>770000</v>
      </c>
    </row>
    <row r="90" spans="1:13" ht="15" customHeight="1">
      <c r="A90" s="12">
        <v>100201</v>
      </c>
      <c r="B90" s="90" t="s">
        <v>187</v>
      </c>
      <c r="C90" s="64">
        <f ca="1">'дод 3'!C109</f>
        <v>0</v>
      </c>
      <c r="D90" s="64">
        <f ca="1">'дод 3'!D109</f>
        <v>0</v>
      </c>
      <c r="E90" s="64">
        <f ca="1">'дод 3'!E109</f>
        <v>0</v>
      </c>
      <c r="F90" s="64">
        <f ca="1">'дод 3'!F109</f>
        <v>0</v>
      </c>
      <c r="G90" s="64">
        <f ca="1">'дод 3'!G109</f>
        <v>0</v>
      </c>
      <c r="H90" s="64">
        <f ca="1">'дод 3'!H109</f>
        <v>0</v>
      </c>
      <c r="I90" s="64">
        <f ca="1">'дод 3'!I109</f>
        <v>0</v>
      </c>
      <c r="J90" s="64">
        <f ca="1">'дод 3'!J109</f>
        <v>0</v>
      </c>
      <c r="K90" s="64">
        <f ca="1">'дод 3'!K109</f>
        <v>0</v>
      </c>
      <c r="L90" s="64">
        <f ca="1">'дод 3'!L109</f>
        <v>0</v>
      </c>
      <c r="M90" s="83">
        <f t="shared" si="10"/>
        <v>0</v>
      </c>
    </row>
    <row r="91" spans="1:13" ht="15" customHeight="1">
      <c r="A91" s="12">
        <v>100202</v>
      </c>
      <c r="B91" s="96" t="s">
        <v>188</v>
      </c>
      <c r="C91" s="64">
        <f ca="1">'дод 3'!C110</f>
        <v>143000</v>
      </c>
      <c r="D91" s="64">
        <f ca="1">'дод 3'!D110</f>
        <v>0</v>
      </c>
      <c r="E91" s="64">
        <f ca="1">'дод 3'!E110</f>
        <v>0</v>
      </c>
      <c r="F91" s="64">
        <f ca="1">'дод 3'!F110</f>
        <v>0</v>
      </c>
      <c r="G91" s="64">
        <f ca="1">'дод 3'!G110</f>
        <v>0</v>
      </c>
      <c r="H91" s="64">
        <f ca="1">'дод 3'!H110</f>
        <v>0</v>
      </c>
      <c r="I91" s="64">
        <f ca="1">'дод 3'!I110</f>
        <v>0</v>
      </c>
      <c r="J91" s="64">
        <f ca="1">'дод 3'!J110</f>
        <v>0</v>
      </c>
      <c r="K91" s="64">
        <f ca="1">'дод 3'!K110</f>
        <v>0</v>
      </c>
      <c r="L91" s="64">
        <f ca="1">'дод 3'!L110</f>
        <v>0</v>
      </c>
      <c r="M91" s="83">
        <f t="shared" si="10"/>
        <v>143000</v>
      </c>
    </row>
    <row r="92" spans="1:13" ht="15" customHeight="1">
      <c r="A92" s="12">
        <v>100203</v>
      </c>
      <c r="B92" s="90" t="s">
        <v>189</v>
      </c>
      <c r="C92" s="64">
        <f ca="1">'дод 3'!C111</f>
        <v>5542881</v>
      </c>
      <c r="D92" s="64">
        <f ca="1">'дод 3'!D111</f>
        <v>0</v>
      </c>
      <c r="E92" s="64">
        <f ca="1">'дод 3'!E111</f>
        <v>2590182</v>
      </c>
      <c r="F92" s="64">
        <f ca="1">'дод 3'!F111</f>
        <v>2930891</v>
      </c>
      <c r="G92" s="64">
        <f ca="1">'дод 3'!G111</f>
        <v>0</v>
      </c>
      <c r="H92" s="64">
        <f ca="1">'дод 3'!H111</f>
        <v>0</v>
      </c>
      <c r="I92" s="64">
        <f ca="1">'дод 3'!I111</f>
        <v>0</v>
      </c>
      <c r="J92" s="64">
        <f ca="1">'дод 3'!J111</f>
        <v>2930891</v>
      </c>
      <c r="K92" s="64">
        <f ca="1">'дод 3'!K111</f>
        <v>2930891</v>
      </c>
      <c r="L92" s="64">
        <f ca="1">'дод 3'!L111</f>
        <v>102294</v>
      </c>
      <c r="M92" s="83">
        <f t="shared" si="10"/>
        <v>8473772</v>
      </c>
    </row>
    <row r="93" spans="1:13" ht="15" customHeight="1">
      <c r="A93" s="20">
        <v>100205</v>
      </c>
      <c r="B93" s="69" t="s">
        <v>99</v>
      </c>
      <c r="C93" s="64">
        <f ca="1">'дод 3'!C112</f>
        <v>0</v>
      </c>
      <c r="D93" s="64">
        <f ca="1">'дод 3'!D112</f>
        <v>0</v>
      </c>
      <c r="E93" s="64">
        <f ca="1">'дод 3'!E112</f>
        <v>0</v>
      </c>
      <c r="F93" s="64">
        <f ca="1">'дод 3'!F112</f>
        <v>0</v>
      </c>
      <c r="G93" s="64">
        <f ca="1">'дод 3'!G112</f>
        <v>0</v>
      </c>
      <c r="H93" s="64">
        <f ca="1">'дод 3'!H112</f>
        <v>0</v>
      </c>
      <c r="I93" s="64">
        <f ca="1">'дод 3'!I112</f>
        <v>0</v>
      </c>
      <c r="J93" s="64">
        <f ca="1">'дод 3'!J112</f>
        <v>0</v>
      </c>
      <c r="K93" s="64">
        <f ca="1">'дод 3'!K112</f>
        <v>0</v>
      </c>
      <c r="L93" s="64">
        <f ca="1">'дод 3'!L112</f>
        <v>0</v>
      </c>
      <c r="M93" s="83">
        <f t="shared" si="10"/>
        <v>0</v>
      </c>
    </row>
    <row r="94" spans="1:13" ht="39" customHeight="1">
      <c r="A94" s="16">
        <v>100208</v>
      </c>
      <c r="B94" s="69" t="s">
        <v>190</v>
      </c>
      <c r="C94" s="57">
        <f ca="1">'дод 3'!C113</f>
        <v>0</v>
      </c>
      <c r="D94" s="57">
        <f ca="1">'дод 3'!D113</f>
        <v>0</v>
      </c>
      <c r="E94" s="57">
        <f ca="1">'дод 3'!E113</f>
        <v>0</v>
      </c>
      <c r="F94" s="57">
        <f ca="1">'дод 3'!F113</f>
        <v>0</v>
      </c>
      <c r="G94" s="57">
        <f ca="1">'дод 3'!G113</f>
        <v>0</v>
      </c>
      <c r="H94" s="57">
        <f ca="1">'дод 3'!H113</f>
        <v>0</v>
      </c>
      <c r="I94" s="57">
        <f ca="1">'дод 3'!I113</f>
        <v>0</v>
      </c>
      <c r="J94" s="57">
        <f ca="1">'дод 3'!J113</f>
        <v>0</v>
      </c>
      <c r="K94" s="57">
        <f ca="1">'дод 3'!K113</f>
        <v>0</v>
      </c>
      <c r="L94" s="57">
        <f ca="1">'дод 3'!L113</f>
        <v>0</v>
      </c>
      <c r="M94" s="83">
        <f t="shared" si="10"/>
        <v>0</v>
      </c>
    </row>
    <row r="95" spans="1:13" ht="57" customHeight="1">
      <c r="A95" s="16">
        <v>100302</v>
      </c>
      <c r="B95" s="69" t="s">
        <v>101</v>
      </c>
      <c r="C95" s="57">
        <f ca="1">'дод 3'!C28</f>
        <v>20956</v>
      </c>
      <c r="D95" s="57">
        <f ca="1">'дод 3'!D28</f>
        <v>0</v>
      </c>
      <c r="E95" s="57">
        <f ca="1">'дод 3'!E28</f>
        <v>0</v>
      </c>
      <c r="F95" s="57">
        <f ca="1">'дод 3'!F28</f>
        <v>0</v>
      </c>
      <c r="G95" s="57">
        <f ca="1">'дод 3'!G28</f>
        <v>0</v>
      </c>
      <c r="H95" s="57">
        <f ca="1">'дод 3'!H28</f>
        <v>0</v>
      </c>
      <c r="I95" s="57">
        <f ca="1">'дод 3'!I28</f>
        <v>0</v>
      </c>
      <c r="J95" s="57">
        <f ca="1">'дод 3'!J28</f>
        <v>0</v>
      </c>
      <c r="K95" s="57">
        <f ca="1">'дод 3'!K28</f>
        <v>0</v>
      </c>
      <c r="L95" s="57">
        <f ca="1">'дод 3'!L28</f>
        <v>0</v>
      </c>
      <c r="M95" s="83">
        <f t="shared" si="10"/>
        <v>20956</v>
      </c>
    </row>
    <row r="96" spans="1:13" ht="33" customHeight="1">
      <c r="A96" s="16">
        <v>100601</v>
      </c>
      <c r="B96" s="69" t="s">
        <v>74</v>
      </c>
      <c r="C96" s="57">
        <f ca="1">'дод 3'!C114</f>
        <v>0</v>
      </c>
      <c r="D96" s="57">
        <f ca="1">'дод 3'!D114</f>
        <v>0</v>
      </c>
      <c r="E96" s="57">
        <f ca="1">'дод 3'!E114</f>
        <v>0</v>
      </c>
      <c r="F96" s="57">
        <f ca="1">'дод 3'!F114</f>
        <v>0</v>
      </c>
      <c r="G96" s="57">
        <f ca="1">'дод 3'!G114</f>
        <v>0</v>
      </c>
      <c r="H96" s="57">
        <f ca="1">'дод 3'!H114</f>
        <v>0</v>
      </c>
      <c r="I96" s="57">
        <f ca="1">'дод 3'!I114</f>
        <v>0</v>
      </c>
      <c r="J96" s="57">
        <f ca="1">'дод 3'!J114</f>
        <v>0</v>
      </c>
      <c r="K96" s="57">
        <f ca="1">'дод 3'!K114</f>
        <v>0</v>
      </c>
      <c r="L96" s="57">
        <f ca="1">'дод 3'!L114</f>
        <v>0</v>
      </c>
      <c r="M96" s="83">
        <f t="shared" si="10"/>
        <v>0</v>
      </c>
    </row>
    <row r="97" spans="1:13" ht="39" customHeight="1">
      <c r="A97" s="20">
        <v>100602</v>
      </c>
      <c r="B97" s="69" t="s">
        <v>283</v>
      </c>
      <c r="C97" s="57">
        <f ca="1">'дод 3'!C115</f>
        <v>0</v>
      </c>
      <c r="D97" s="57">
        <f ca="1">'дод 3'!D115</f>
        <v>0</v>
      </c>
      <c r="E97" s="57">
        <f ca="1">'дод 3'!E115</f>
        <v>0</v>
      </c>
      <c r="F97" s="57">
        <f ca="1">'дод 3'!F115</f>
        <v>10829715</v>
      </c>
      <c r="G97" s="57">
        <f ca="1">'дод 3'!G115</f>
        <v>10829715</v>
      </c>
      <c r="H97" s="57">
        <f ca="1">'дод 3'!H115</f>
        <v>0</v>
      </c>
      <c r="I97" s="57">
        <f ca="1">'дод 3'!I115</f>
        <v>0</v>
      </c>
      <c r="J97" s="57">
        <f ca="1">'дод 3'!J115</f>
        <v>0</v>
      </c>
      <c r="K97" s="57">
        <f ca="1">'дод 3'!K115</f>
        <v>0</v>
      </c>
      <c r="L97" s="57">
        <f ca="1">'дод 3'!L115</f>
        <v>0</v>
      </c>
      <c r="M97" s="83">
        <f t="shared" si="10"/>
        <v>10829715</v>
      </c>
    </row>
    <row r="98" spans="1:13" s="56" customFormat="1" ht="18.75" customHeight="1">
      <c r="A98" s="13">
        <v>110000</v>
      </c>
      <c r="B98" s="89" t="s">
        <v>191</v>
      </c>
      <c r="C98" s="83">
        <f ca="1">SUM( C99:C105)</f>
        <v>6986753</v>
      </c>
      <c r="D98" s="83">
        <f t="shared" ref="D98:L98" si="12">SUM( D99:D105)</f>
        <v>4170820</v>
      </c>
      <c r="E98" s="83">
        <f t="shared" si="12"/>
        <v>1015217</v>
      </c>
      <c r="F98" s="83">
        <f t="shared" si="12"/>
        <v>576231</v>
      </c>
      <c r="G98" s="83">
        <f t="shared" si="12"/>
        <v>262000</v>
      </c>
      <c r="H98" s="83">
        <f t="shared" si="12"/>
        <v>77000</v>
      </c>
      <c r="I98" s="83">
        <f t="shared" si="12"/>
        <v>0</v>
      </c>
      <c r="J98" s="83">
        <f t="shared" si="12"/>
        <v>314231</v>
      </c>
      <c r="K98" s="83">
        <f t="shared" si="12"/>
        <v>174231</v>
      </c>
      <c r="L98" s="83">
        <f t="shared" si="12"/>
        <v>174231</v>
      </c>
      <c r="M98" s="83">
        <f t="shared" si="10"/>
        <v>7562984</v>
      </c>
    </row>
    <row r="99" spans="1:13" ht="33" customHeight="1">
      <c r="A99" s="12">
        <v>110103</v>
      </c>
      <c r="B99" s="90" t="s">
        <v>192</v>
      </c>
      <c r="C99" s="57">
        <f ca="1">'дод 3'!C29</f>
        <v>15115</v>
      </c>
      <c r="D99" s="57">
        <f ca="1">'дод 3'!D29</f>
        <v>0</v>
      </c>
      <c r="E99" s="57">
        <f ca="1">'дод 3'!E29</f>
        <v>0</v>
      </c>
      <c r="F99" s="57">
        <f ca="1">'дод 3'!F29</f>
        <v>6585</v>
      </c>
      <c r="G99" s="57">
        <f ca="1">'дод 3'!G29</f>
        <v>0</v>
      </c>
      <c r="H99" s="57">
        <f ca="1">'дод 3'!H29</f>
        <v>0</v>
      </c>
      <c r="I99" s="57">
        <f ca="1">'дод 3'!I29</f>
        <v>0</v>
      </c>
      <c r="J99" s="57">
        <f ca="1">'дод 3'!J29</f>
        <v>6585</v>
      </c>
      <c r="K99" s="57">
        <f ca="1">'дод 3'!K29</f>
        <v>6585</v>
      </c>
      <c r="L99" s="57">
        <f ca="1">'дод 3'!L29</f>
        <v>6585</v>
      </c>
      <c r="M99" s="83">
        <f t="shared" si="10"/>
        <v>21700</v>
      </c>
    </row>
    <row r="100" spans="1:13" ht="41.25" customHeight="1">
      <c r="A100" s="12">
        <v>110104</v>
      </c>
      <c r="B100" s="90" t="s">
        <v>193</v>
      </c>
      <c r="C100" s="57">
        <f ca="1">'дод 3'!C132</f>
        <v>228905</v>
      </c>
      <c r="D100" s="57">
        <f ca="1">'дод 3'!D132</f>
        <v>14500</v>
      </c>
      <c r="E100" s="57">
        <f ca="1">'дод 3'!E132</f>
        <v>0</v>
      </c>
      <c r="F100" s="57">
        <f ca="1">'дод 3'!F132</f>
        <v>11095</v>
      </c>
      <c r="G100" s="57">
        <f ca="1">'дод 3'!G132</f>
        <v>0</v>
      </c>
      <c r="H100" s="57">
        <f ca="1">'дод 3'!H132</f>
        <v>0</v>
      </c>
      <c r="I100" s="57">
        <f ca="1">'дод 3'!I132</f>
        <v>0</v>
      </c>
      <c r="J100" s="57">
        <f ca="1">'дод 3'!J132</f>
        <v>11095</v>
      </c>
      <c r="K100" s="57">
        <f ca="1">'дод 3'!K132</f>
        <v>11095</v>
      </c>
      <c r="L100" s="57">
        <f ca="1">'дод 3'!L132</f>
        <v>11095</v>
      </c>
      <c r="M100" s="83">
        <f t="shared" si="10"/>
        <v>240000</v>
      </c>
    </row>
    <row r="101" spans="1:13" ht="18.75" customHeight="1">
      <c r="A101" s="12">
        <v>110201</v>
      </c>
      <c r="B101" s="92" t="s">
        <v>27</v>
      </c>
      <c r="C101" s="57">
        <f ca="1">'дод 3'!C133</f>
        <v>1322752</v>
      </c>
      <c r="D101" s="57">
        <f ca="1">'дод 3'!D133</f>
        <v>824898</v>
      </c>
      <c r="E101" s="57">
        <f ca="1">'дод 3'!E133</f>
        <v>182119</v>
      </c>
      <c r="F101" s="57">
        <f ca="1">'дод 3'!F133</f>
        <v>41000</v>
      </c>
      <c r="G101" s="57">
        <f ca="1">'дод 3'!G133</f>
        <v>31000</v>
      </c>
      <c r="H101" s="57">
        <f ca="1">'дод 3'!H133</f>
        <v>15000</v>
      </c>
      <c r="I101" s="57">
        <f ca="1">'дод 3'!I133</f>
        <v>0</v>
      </c>
      <c r="J101" s="57">
        <f ca="1">'дод 3'!J133</f>
        <v>10000</v>
      </c>
      <c r="K101" s="57">
        <f ca="1">'дод 3'!K133</f>
        <v>0</v>
      </c>
      <c r="L101" s="57">
        <f ca="1">'дод 3'!L133</f>
        <v>0</v>
      </c>
      <c r="M101" s="83">
        <f t="shared" si="10"/>
        <v>1363752</v>
      </c>
    </row>
    <row r="102" spans="1:13" ht="18.75" customHeight="1">
      <c r="A102" s="12">
        <v>110202</v>
      </c>
      <c r="B102" s="92" t="s">
        <v>28</v>
      </c>
      <c r="C102" s="57">
        <f ca="1">'дод 3'!C134</f>
        <v>845943</v>
      </c>
      <c r="D102" s="57">
        <f ca="1">'дод 3'!D134</f>
        <v>515000</v>
      </c>
      <c r="E102" s="57">
        <f ca="1">'дод 3'!E134</f>
        <v>109139</v>
      </c>
      <c r="F102" s="57">
        <f ca="1">'дод 3'!F134</f>
        <v>114877</v>
      </c>
      <c r="G102" s="57">
        <f ca="1">'дод 3'!G134</f>
        <v>15000</v>
      </c>
      <c r="H102" s="57">
        <f ca="1">'дод 3'!H134</f>
        <v>2000</v>
      </c>
      <c r="I102" s="57">
        <f ca="1">'дод 3'!I134</f>
        <v>0</v>
      </c>
      <c r="J102" s="57">
        <f ca="1">'дод 3'!J134</f>
        <v>99877</v>
      </c>
      <c r="K102" s="57">
        <f ca="1">'дод 3'!K134</f>
        <v>99877</v>
      </c>
      <c r="L102" s="57">
        <f ca="1">'дод 3'!L134</f>
        <v>99877</v>
      </c>
      <c r="M102" s="83">
        <f t="shared" si="10"/>
        <v>960820</v>
      </c>
    </row>
    <row r="103" spans="1:13" ht="37.5" customHeight="1">
      <c r="A103" s="12">
        <v>110204</v>
      </c>
      <c r="B103" s="92" t="s">
        <v>29</v>
      </c>
      <c r="C103" s="57">
        <f ca="1">'дод 3'!C135</f>
        <v>603547</v>
      </c>
      <c r="D103" s="57">
        <f ca="1">'дод 3'!D135</f>
        <v>265592</v>
      </c>
      <c r="E103" s="57">
        <f ca="1">'дод 3'!E135</f>
        <v>239329</v>
      </c>
      <c r="F103" s="57">
        <f ca="1">'дод 3'!F135</f>
        <v>96000</v>
      </c>
      <c r="G103" s="57">
        <f ca="1">'дод 3'!G135</f>
        <v>66000</v>
      </c>
      <c r="H103" s="57">
        <f ca="1">'дод 3'!H135</f>
        <v>25000</v>
      </c>
      <c r="I103" s="57">
        <f ca="1">'дод 3'!I135</f>
        <v>0</v>
      </c>
      <c r="J103" s="57">
        <f ca="1">'дод 3'!J135</f>
        <v>30000</v>
      </c>
      <c r="K103" s="57">
        <f ca="1">'дод 3'!K135</f>
        <v>0</v>
      </c>
      <c r="L103" s="57">
        <f ca="1">'дод 3'!L135</f>
        <v>0</v>
      </c>
      <c r="M103" s="83">
        <f t="shared" si="10"/>
        <v>699547</v>
      </c>
    </row>
    <row r="104" spans="1:13" ht="18.75" customHeight="1">
      <c r="A104" s="12">
        <v>110205</v>
      </c>
      <c r="B104" s="92" t="s">
        <v>30</v>
      </c>
      <c r="C104" s="57">
        <f ca="1">'дод 3'!C136</f>
        <v>3761343</v>
      </c>
      <c r="D104" s="57">
        <f ca="1">'дод 3'!D136</f>
        <v>2439534</v>
      </c>
      <c r="E104" s="57">
        <f ca="1">'дод 3'!E136</f>
        <v>477746</v>
      </c>
      <c r="F104" s="57">
        <f ca="1">'дод 3'!F136</f>
        <v>306674</v>
      </c>
      <c r="G104" s="57">
        <f ca="1">'дод 3'!G136</f>
        <v>150000</v>
      </c>
      <c r="H104" s="57">
        <f ca="1">'дод 3'!H136</f>
        <v>35000</v>
      </c>
      <c r="I104" s="57">
        <f ca="1">'дод 3'!I136</f>
        <v>0</v>
      </c>
      <c r="J104" s="57">
        <f ca="1">'дод 3'!J136</f>
        <v>156674</v>
      </c>
      <c r="K104" s="57">
        <f ca="1">'дод 3'!K136</f>
        <v>56674</v>
      </c>
      <c r="L104" s="57">
        <f ca="1">'дод 3'!L136</f>
        <v>56674</v>
      </c>
      <c r="M104" s="83">
        <f t="shared" si="10"/>
        <v>4068017</v>
      </c>
    </row>
    <row r="105" spans="1:13" ht="18" customHeight="1">
      <c r="A105" s="12">
        <v>110502</v>
      </c>
      <c r="B105" s="92" t="s">
        <v>57</v>
      </c>
      <c r="C105" s="57">
        <f ca="1">'дод 3'!C137</f>
        <v>209148</v>
      </c>
      <c r="D105" s="57">
        <f ca="1">'дод 3'!D137</f>
        <v>111296</v>
      </c>
      <c r="E105" s="57">
        <f ca="1">'дод 3'!E137</f>
        <v>6884</v>
      </c>
      <c r="F105" s="57">
        <f ca="1">'дод 3'!F137</f>
        <v>0</v>
      </c>
      <c r="G105" s="57">
        <f ca="1">'дод 3'!G137</f>
        <v>0</v>
      </c>
      <c r="H105" s="57">
        <f ca="1">'дод 3'!H137</f>
        <v>0</v>
      </c>
      <c r="I105" s="57">
        <f ca="1">'дод 3'!I137</f>
        <v>0</v>
      </c>
      <c r="J105" s="57">
        <f ca="1">'дод 3'!J137</f>
        <v>0</v>
      </c>
      <c r="K105" s="57">
        <f ca="1">'дод 3'!K137</f>
        <v>0</v>
      </c>
      <c r="L105" s="57">
        <f ca="1">'дод 3'!L137</f>
        <v>0</v>
      </c>
      <c r="M105" s="83">
        <f t="shared" si="10"/>
        <v>209148</v>
      </c>
    </row>
    <row r="106" spans="1:13" s="55" customFormat="1" ht="17.25" customHeight="1">
      <c r="A106" s="75" t="s">
        <v>217</v>
      </c>
      <c r="B106" s="88">
        <v>2</v>
      </c>
      <c r="C106" s="76">
        <v>3</v>
      </c>
      <c r="D106" s="76">
        <v>4</v>
      </c>
      <c r="E106" s="76">
        <v>5</v>
      </c>
      <c r="F106" s="76">
        <v>6</v>
      </c>
      <c r="G106" s="76">
        <v>7</v>
      </c>
      <c r="H106" s="76">
        <v>8</v>
      </c>
      <c r="I106" s="76">
        <v>9</v>
      </c>
      <c r="J106" s="76">
        <v>10</v>
      </c>
      <c r="K106" s="76">
        <v>11</v>
      </c>
      <c r="L106" s="76">
        <v>12</v>
      </c>
      <c r="M106" s="76" t="s">
        <v>259</v>
      </c>
    </row>
    <row r="107" spans="1:13" s="56" customFormat="1" ht="16.5" customHeight="1">
      <c r="A107" s="13">
        <v>120000</v>
      </c>
      <c r="B107" s="89" t="s">
        <v>194</v>
      </c>
      <c r="C107" s="83">
        <f ca="1">SUM(C108:C109)</f>
        <v>200000</v>
      </c>
      <c r="D107" s="83">
        <f t="shared" ref="D107:L107" si="13">SUM(D108:D109)</f>
        <v>0</v>
      </c>
      <c r="E107" s="83">
        <f t="shared" si="13"/>
        <v>0</v>
      </c>
      <c r="F107" s="83">
        <f t="shared" si="13"/>
        <v>0</v>
      </c>
      <c r="G107" s="83">
        <f t="shared" si="13"/>
        <v>0</v>
      </c>
      <c r="H107" s="83">
        <f t="shared" si="13"/>
        <v>0</v>
      </c>
      <c r="I107" s="83">
        <f t="shared" si="13"/>
        <v>0</v>
      </c>
      <c r="J107" s="83">
        <f t="shared" si="13"/>
        <v>0</v>
      </c>
      <c r="K107" s="83">
        <f t="shared" si="13"/>
        <v>0</v>
      </c>
      <c r="L107" s="83">
        <f t="shared" si="13"/>
        <v>0</v>
      </c>
      <c r="M107" s="83">
        <f t="shared" si="10"/>
        <v>200000</v>
      </c>
    </row>
    <row r="108" spans="1:13" ht="18" customHeight="1">
      <c r="A108" s="12">
        <v>120100</v>
      </c>
      <c r="B108" s="90" t="s">
        <v>195</v>
      </c>
      <c r="C108" s="57">
        <f ca="1">'дод 3'!C30</f>
        <v>100000</v>
      </c>
      <c r="D108" s="57">
        <f ca="1">'дод 3'!D30</f>
        <v>0</v>
      </c>
      <c r="E108" s="57">
        <f ca="1">'дод 3'!E30</f>
        <v>0</v>
      </c>
      <c r="F108" s="57">
        <f ca="1">'дод 3'!F30</f>
        <v>0</v>
      </c>
      <c r="G108" s="57">
        <f ca="1">'дод 3'!G30</f>
        <v>0</v>
      </c>
      <c r="H108" s="57">
        <f ca="1">'дод 3'!H30</f>
        <v>0</v>
      </c>
      <c r="I108" s="57">
        <f ca="1">'дод 3'!I30</f>
        <v>0</v>
      </c>
      <c r="J108" s="57">
        <f ca="1">'дод 3'!J30</f>
        <v>0</v>
      </c>
      <c r="K108" s="57">
        <f ca="1">'дод 3'!K30</f>
        <v>0</v>
      </c>
      <c r="L108" s="57">
        <f ca="1">'дод 3'!L30</f>
        <v>0</v>
      </c>
      <c r="M108" s="83">
        <f t="shared" si="10"/>
        <v>100000</v>
      </c>
    </row>
    <row r="109" spans="1:13" ht="18.75" customHeight="1">
      <c r="A109" s="12">
        <v>120201</v>
      </c>
      <c r="B109" s="90" t="s">
        <v>196</v>
      </c>
      <c r="C109" s="57">
        <f ca="1">'дод 3'!C31</f>
        <v>100000</v>
      </c>
      <c r="D109" s="57">
        <f ca="1">'дод 3'!D31</f>
        <v>0</v>
      </c>
      <c r="E109" s="57">
        <f ca="1">'дод 3'!E31</f>
        <v>0</v>
      </c>
      <c r="F109" s="57">
        <f ca="1">'дод 3'!F31</f>
        <v>0</v>
      </c>
      <c r="G109" s="57">
        <f ca="1">'дод 3'!G31</f>
        <v>0</v>
      </c>
      <c r="H109" s="57">
        <f ca="1">'дод 3'!H31</f>
        <v>0</v>
      </c>
      <c r="I109" s="57">
        <f ca="1">'дод 3'!I31</f>
        <v>0</v>
      </c>
      <c r="J109" s="57">
        <f ca="1">'дод 3'!J31</f>
        <v>0</v>
      </c>
      <c r="K109" s="57">
        <f ca="1">'дод 3'!K31</f>
        <v>0</v>
      </c>
      <c r="L109" s="57">
        <f ca="1">'дод 3'!L31</f>
        <v>0</v>
      </c>
      <c r="M109" s="83">
        <f t="shared" si="10"/>
        <v>100000</v>
      </c>
    </row>
    <row r="110" spans="1:13" s="56" customFormat="1" ht="17.25" customHeight="1">
      <c r="A110" s="13">
        <v>130000</v>
      </c>
      <c r="B110" s="89" t="s">
        <v>197</v>
      </c>
      <c r="C110" s="83">
        <f ca="1">SUM( C111:C118 )</f>
        <v>2230711</v>
      </c>
      <c r="D110" s="83">
        <f t="shared" ref="D110:L110" si="14">SUM( D111:D118 )</f>
        <v>1147283</v>
      </c>
      <c r="E110" s="83">
        <f t="shared" si="14"/>
        <v>161314</v>
      </c>
      <c r="F110" s="83">
        <f t="shared" si="14"/>
        <v>68842</v>
      </c>
      <c r="G110" s="83">
        <f t="shared" si="14"/>
        <v>3800</v>
      </c>
      <c r="H110" s="83">
        <f t="shared" si="14"/>
        <v>0</v>
      </c>
      <c r="I110" s="83">
        <f t="shared" si="14"/>
        <v>0</v>
      </c>
      <c r="J110" s="83">
        <f t="shared" si="14"/>
        <v>65042</v>
      </c>
      <c r="K110" s="83">
        <f t="shared" si="14"/>
        <v>65042</v>
      </c>
      <c r="L110" s="83">
        <f t="shared" si="14"/>
        <v>65042</v>
      </c>
      <c r="M110" s="83">
        <f t="shared" si="10"/>
        <v>2299553</v>
      </c>
    </row>
    <row r="111" spans="1:13" ht="32.25" customHeight="1">
      <c r="A111" s="12">
        <v>130102</v>
      </c>
      <c r="B111" s="90" t="s">
        <v>198</v>
      </c>
      <c r="C111" s="57">
        <f ca="1">'дод 3'!C32</f>
        <v>42192</v>
      </c>
      <c r="D111" s="57">
        <f ca="1">'дод 3'!D32</f>
        <v>0</v>
      </c>
      <c r="E111" s="57">
        <f ca="1">'дод 3'!E32</f>
        <v>0</v>
      </c>
      <c r="F111" s="57">
        <f ca="1">'дод 3'!F32</f>
        <v>0</v>
      </c>
      <c r="G111" s="57">
        <f ca="1">'дод 3'!G32</f>
        <v>0</v>
      </c>
      <c r="H111" s="57">
        <f ca="1">'дод 3'!H32</f>
        <v>0</v>
      </c>
      <c r="I111" s="57">
        <f ca="1">'дод 3'!I32</f>
        <v>0</v>
      </c>
      <c r="J111" s="57">
        <f ca="1">'дод 3'!J32</f>
        <v>0</v>
      </c>
      <c r="K111" s="57">
        <f ca="1">'дод 3'!K32</f>
        <v>0</v>
      </c>
      <c r="L111" s="57">
        <f ca="1">'дод 3'!L32</f>
        <v>0</v>
      </c>
      <c r="M111" s="83">
        <f t="shared" si="10"/>
        <v>42192</v>
      </c>
    </row>
    <row r="112" spans="1:13" ht="32.25" customHeight="1">
      <c r="A112" s="12">
        <v>130106</v>
      </c>
      <c r="B112" s="90" t="s">
        <v>278</v>
      </c>
      <c r="C112" s="57">
        <f ca="1">'дод 3'!C33</f>
        <v>14000</v>
      </c>
      <c r="D112" s="57">
        <f ca="1">'дод 3'!D33</f>
        <v>0</v>
      </c>
      <c r="E112" s="57">
        <f ca="1">'дод 3'!E33</f>
        <v>0</v>
      </c>
      <c r="F112" s="57">
        <f ca="1">'дод 3'!F33</f>
        <v>0</v>
      </c>
      <c r="G112" s="57">
        <v>0</v>
      </c>
      <c r="H112" s="57">
        <v>0</v>
      </c>
      <c r="I112" s="57">
        <v>0</v>
      </c>
      <c r="J112" s="57">
        <v>0</v>
      </c>
      <c r="K112" s="57">
        <v>0</v>
      </c>
      <c r="L112" s="57">
        <v>0</v>
      </c>
      <c r="M112" s="83">
        <f t="shared" si="10"/>
        <v>14000</v>
      </c>
    </row>
    <row r="113" spans="1:13" ht="33" customHeight="1">
      <c r="A113" s="12">
        <v>130107</v>
      </c>
      <c r="B113" s="90" t="s">
        <v>199</v>
      </c>
      <c r="C113" s="57">
        <f ca="1">'дод 3'!C59</f>
        <v>1526415</v>
      </c>
      <c r="D113" s="57">
        <f ca="1">'дод 3'!D59</f>
        <v>979406</v>
      </c>
      <c r="E113" s="57">
        <f ca="1">'дод 3'!E59</f>
        <v>114178</v>
      </c>
      <c r="F113" s="57">
        <f ca="1">'дод 3'!F59</f>
        <v>65842</v>
      </c>
      <c r="G113" s="57">
        <f ca="1">'дод 3'!G59</f>
        <v>800</v>
      </c>
      <c r="H113" s="57">
        <f ca="1">'дод 3'!H59</f>
        <v>0</v>
      </c>
      <c r="I113" s="57">
        <f ca="1">'дод 3'!I59</f>
        <v>0</v>
      </c>
      <c r="J113" s="57">
        <f ca="1">'дод 3'!J59</f>
        <v>65042</v>
      </c>
      <c r="K113" s="57">
        <f ca="1">'дод 3'!K59</f>
        <v>65042</v>
      </c>
      <c r="L113" s="57">
        <f ca="1">'дод 3'!L59</f>
        <v>65042</v>
      </c>
      <c r="M113" s="83">
        <f t="shared" si="10"/>
        <v>1592257</v>
      </c>
    </row>
    <row r="114" spans="1:13" ht="21.75" customHeight="1">
      <c r="A114" s="12">
        <v>130110</v>
      </c>
      <c r="B114" s="90" t="s">
        <v>200</v>
      </c>
      <c r="C114" s="57">
        <f ca="1">'дод 3'!C60</f>
        <v>277104</v>
      </c>
      <c r="D114" s="57">
        <f ca="1">'дод 3'!D60</f>
        <v>167877</v>
      </c>
      <c r="E114" s="57">
        <f ca="1">'дод 3'!E60</f>
        <v>47136</v>
      </c>
      <c r="F114" s="57">
        <f ca="1">'дод 3'!F60</f>
        <v>3000</v>
      </c>
      <c r="G114" s="57">
        <f ca="1">'дод 3'!G60</f>
        <v>3000</v>
      </c>
      <c r="H114" s="57">
        <f ca="1">'дод 3'!H60</f>
        <v>0</v>
      </c>
      <c r="I114" s="57">
        <f ca="1">'дод 3'!I60</f>
        <v>0</v>
      </c>
      <c r="J114" s="57">
        <f ca="1">'дод 3'!J60</f>
        <v>0</v>
      </c>
      <c r="K114" s="57">
        <f ca="1">'дод 3'!K60</f>
        <v>0</v>
      </c>
      <c r="L114" s="57">
        <f ca="1">'дод 3'!L60</f>
        <v>0</v>
      </c>
      <c r="M114" s="83">
        <f t="shared" si="10"/>
        <v>280104</v>
      </c>
    </row>
    <row r="115" spans="1:13" ht="19.5" customHeight="1">
      <c r="A115" s="12">
        <v>130112</v>
      </c>
      <c r="B115" s="90" t="s">
        <v>178</v>
      </c>
      <c r="C115" s="57">
        <f ca="1">'дод 3'!C35</f>
        <v>130000</v>
      </c>
      <c r="D115" s="57">
        <f ca="1">'дод 3'!D35</f>
        <v>0</v>
      </c>
      <c r="E115" s="57">
        <f ca="1">'дод 3'!E35</f>
        <v>0</v>
      </c>
      <c r="F115" s="57">
        <f ca="1">'дод 3'!F35</f>
        <v>0</v>
      </c>
      <c r="G115" s="57">
        <f ca="1">'дод 3'!G35</f>
        <v>0</v>
      </c>
      <c r="H115" s="57">
        <f ca="1">'дод 3'!H35</f>
        <v>0</v>
      </c>
      <c r="I115" s="57">
        <f ca="1">'дод 3'!I35</f>
        <v>0</v>
      </c>
      <c r="J115" s="57">
        <f ca="1">'дод 3'!J35</f>
        <v>0</v>
      </c>
      <c r="K115" s="57">
        <f ca="1">'дод 3'!K35</f>
        <v>0</v>
      </c>
      <c r="L115" s="57">
        <f ca="1">'дод 3'!L35</f>
        <v>0</v>
      </c>
      <c r="M115" s="83">
        <f t="shared" si="10"/>
        <v>130000</v>
      </c>
    </row>
    <row r="116" spans="1:13" ht="19.5" customHeight="1">
      <c r="A116" s="12">
        <v>130115</v>
      </c>
      <c r="B116" s="69" t="s">
        <v>260</v>
      </c>
      <c r="C116" s="57">
        <f ca="1">'дод 3'!C34</f>
        <v>0</v>
      </c>
      <c r="D116" s="57">
        <f ca="1">'дод 3'!D34</f>
        <v>0</v>
      </c>
      <c r="E116" s="57"/>
      <c r="F116" s="57"/>
      <c r="G116" s="57"/>
      <c r="H116" s="57"/>
      <c r="I116" s="57"/>
      <c r="J116" s="57"/>
      <c r="K116" s="57"/>
      <c r="L116" s="57"/>
      <c r="M116" s="83">
        <f t="shared" si="10"/>
        <v>0</v>
      </c>
    </row>
    <row r="117" spans="1:13" ht="32.25" customHeight="1">
      <c r="A117" s="12">
        <v>130202</v>
      </c>
      <c r="B117" s="90" t="s">
        <v>263</v>
      </c>
      <c r="C117" s="57">
        <f ca="1">'дод 3'!C36</f>
        <v>45000</v>
      </c>
      <c r="D117" s="57">
        <f ca="1">'дод 3'!D36</f>
        <v>0</v>
      </c>
      <c r="E117" s="57">
        <f ca="1">'дод 3'!E36</f>
        <v>0</v>
      </c>
      <c r="F117" s="57">
        <f ca="1">'дод 3'!F36</f>
        <v>0</v>
      </c>
      <c r="G117" s="57">
        <f ca="1">'дод 3'!G36</f>
        <v>0</v>
      </c>
      <c r="H117" s="57">
        <f ca="1">'дод 3'!H36</f>
        <v>0</v>
      </c>
      <c r="I117" s="57">
        <f ca="1">'дод 3'!I36</f>
        <v>0</v>
      </c>
      <c r="J117" s="57">
        <f ca="1">'дод 3'!J36</f>
        <v>0</v>
      </c>
      <c r="K117" s="57">
        <f ca="1">'дод 3'!K36</f>
        <v>0</v>
      </c>
      <c r="L117" s="57">
        <f ca="1">'дод 3'!L36</f>
        <v>0</v>
      </c>
      <c r="M117" s="83">
        <f t="shared" si="10"/>
        <v>45000</v>
      </c>
    </row>
    <row r="118" spans="1:13" ht="49.5" customHeight="1">
      <c r="A118" s="12">
        <v>130203</v>
      </c>
      <c r="B118" s="90" t="s">
        <v>78</v>
      </c>
      <c r="C118" s="57">
        <f ca="1">'дод 3'!C38</f>
        <v>196000</v>
      </c>
      <c r="D118" s="57">
        <f ca="1">'дод 3'!D38</f>
        <v>0</v>
      </c>
      <c r="E118" s="57">
        <f ca="1">'дод 3'!E38</f>
        <v>0</v>
      </c>
      <c r="F118" s="57">
        <f ca="1">'дод 3'!F38</f>
        <v>0</v>
      </c>
      <c r="G118" s="57">
        <f ca="1">'дод 3'!G38</f>
        <v>0</v>
      </c>
      <c r="H118" s="57">
        <f ca="1">'дод 3'!H38</f>
        <v>0</v>
      </c>
      <c r="I118" s="57">
        <f ca="1">'дод 3'!I38</f>
        <v>0</v>
      </c>
      <c r="J118" s="57">
        <f ca="1">'дод 3'!J38</f>
        <v>0</v>
      </c>
      <c r="K118" s="57">
        <f ca="1">'дод 3'!K38</f>
        <v>0</v>
      </c>
      <c r="L118" s="57">
        <f ca="1">'дод 3'!L38</f>
        <v>0</v>
      </c>
      <c r="M118" s="83">
        <f t="shared" si="10"/>
        <v>196000</v>
      </c>
    </row>
    <row r="119" spans="1:13" s="56" customFormat="1" ht="18.75" customHeight="1">
      <c r="A119" s="13">
        <v>150000</v>
      </c>
      <c r="B119" s="89" t="s">
        <v>201</v>
      </c>
      <c r="C119" s="83">
        <f ca="1">SUM( C120:C126)</f>
        <v>199513</v>
      </c>
      <c r="D119" s="83">
        <f t="shared" ref="D119:L119" si="15">SUM( D120:D126)</f>
        <v>0</v>
      </c>
      <c r="E119" s="83">
        <f t="shared" si="15"/>
        <v>0</v>
      </c>
      <c r="F119" s="83">
        <f t="shared" si="15"/>
        <v>1565202</v>
      </c>
      <c r="G119" s="83">
        <f t="shared" si="15"/>
        <v>0</v>
      </c>
      <c r="H119" s="83">
        <f t="shared" si="15"/>
        <v>0</v>
      </c>
      <c r="I119" s="83">
        <f t="shared" si="15"/>
        <v>0</v>
      </c>
      <c r="J119" s="83">
        <f t="shared" si="15"/>
        <v>1565202</v>
      </c>
      <c r="K119" s="83">
        <f t="shared" si="15"/>
        <v>1565202</v>
      </c>
      <c r="L119" s="83">
        <f t="shared" si="15"/>
        <v>177237</v>
      </c>
      <c r="M119" s="83">
        <f t="shared" si="10"/>
        <v>1764715</v>
      </c>
    </row>
    <row r="120" spans="1:13" ht="20.25" customHeight="1">
      <c r="A120" s="12">
        <v>150101</v>
      </c>
      <c r="B120" s="90" t="s">
        <v>202</v>
      </c>
      <c r="C120" s="57">
        <f ca="1">'дод 3'!C39+'дод 3'!C61+'дод 3'!C116</f>
        <v>0</v>
      </c>
      <c r="D120" s="57">
        <f ca="1">'дод 3'!D39+'дод 3'!D61+'дод 3'!D116</f>
        <v>0</v>
      </c>
      <c r="E120" s="57">
        <f ca="1">'дод 3'!E39+'дод 3'!E61+'дод 3'!E116</f>
        <v>0</v>
      </c>
      <c r="F120" s="57">
        <f ca="1">'дод 3'!F39+'дод 3'!F61+'дод 3'!F116</f>
        <v>1026544</v>
      </c>
      <c r="G120" s="57">
        <f ca="1">'дод 3'!G39+'дод 3'!G61+'дод 3'!G116</f>
        <v>0</v>
      </c>
      <c r="H120" s="57">
        <f ca="1">'дод 3'!H39+'дод 3'!H61+'дод 3'!H116</f>
        <v>0</v>
      </c>
      <c r="I120" s="57">
        <f ca="1">'дод 3'!I39+'дод 3'!I61+'дод 3'!I116</f>
        <v>0</v>
      </c>
      <c r="J120" s="57">
        <f ca="1">'дод 3'!J39+'дод 3'!J61+'дод 3'!J116</f>
        <v>1026544</v>
      </c>
      <c r="K120" s="57">
        <f ca="1">'дод 3'!K39+'дод 3'!K61+'дод 3'!K116</f>
        <v>1026544</v>
      </c>
      <c r="L120" s="57">
        <f ca="1">'дод 3'!L39+'дод 3'!L61+'дод 3'!L116</f>
        <v>19660</v>
      </c>
      <c r="M120" s="83">
        <f t="shared" si="10"/>
        <v>1026544</v>
      </c>
    </row>
    <row r="121" spans="1:13" ht="24" customHeight="1">
      <c r="A121" s="16">
        <v>150107</v>
      </c>
      <c r="B121" s="92" t="s">
        <v>203</v>
      </c>
      <c r="C121" s="64">
        <f ca="1">'дод 3'!C117</f>
        <v>0</v>
      </c>
      <c r="D121" s="64">
        <f ca="1">'дод 3'!D117</f>
        <v>0</v>
      </c>
      <c r="E121" s="64">
        <f ca="1">'дод 3'!E117</f>
        <v>0</v>
      </c>
      <c r="F121" s="64">
        <f ca="1">'дод 3'!F117</f>
        <v>0</v>
      </c>
      <c r="G121" s="64">
        <f ca="1">'дод 3'!G117</f>
        <v>0</v>
      </c>
      <c r="H121" s="64">
        <f ca="1">'дод 3'!H117</f>
        <v>0</v>
      </c>
      <c r="I121" s="64">
        <f ca="1">'дод 3'!I117</f>
        <v>0</v>
      </c>
      <c r="J121" s="64">
        <f ca="1">'дод 3'!J117</f>
        <v>0</v>
      </c>
      <c r="K121" s="64">
        <f ca="1">'дод 3'!K117</f>
        <v>0</v>
      </c>
      <c r="L121" s="64">
        <f ca="1">'дод 3'!L117</f>
        <v>0</v>
      </c>
      <c r="M121" s="83">
        <f t="shared" si="10"/>
        <v>0</v>
      </c>
    </row>
    <row r="122" spans="1:13" ht="36" customHeight="1">
      <c r="A122" s="16">
        <v>150110</v>
      </c>
      <c r="B122" s="92" t="str">
        <f ca="1">'дод 3'!B62</f>
        <v>Проведення невідкладних відновлювальних робіт, будівництво та реконструкція  загальноосвітніхнавчальних закладів</v>
      </c>
      <c r="C122" s="64"/>
      <c r="D122" s="64"/>
      <c r="E122" s="64"/>
      <c r="F122" s="64">
        <f ca="1">'дод 3'!F62+'дод 3'!F118</f>
        <v>54500</v>
      </c>
      <c r="G122" s="64">
        <f ca="1">'дод 3'!G62</f>
        <v>0</v>
      </c>
      <c r="H122" s="64">
        <f ca="1">'дод 3'!H62</f>
        <v>0</v>
      </c>
      <c r="I122" s="64">
        <f ca="1">'дод 3'!I62</f>
        <v>0</v>
      </c>
      <c r="J122" s="64">
        <f ca="1">'дод 3'!J62+'дод 3'!J118</f>
        <v>54500</v>
      </c>
      <c r="K122" s="64">
        <f ca="1">'дод 3'!K62+'дод 3'!K118</f>
        <v>54500</v>
      </c>
      <c r="L122" s="64">
        <f ca="1">'дод 3'!L62</f>
        <v>0</v>
      </c>
      <c r="M122" s="83">
        <f t="shared" si="10"/>
        <v>54500</v>
      </c>
    </row>
    <row r="123" spans="1:13" ht="30" customHeight="1">
      <c r="A123" s="16">
        <v>150114</v>
      </c>
      <c r="B123" s="92" t="str">
        <f ca="1">'дод 3'!B40</f>
        <v xml:space="preserve">Проведення невідкладних відновлювальних робіт, будівництво та реконструкція лікарень загального профілю </v>
      </c>
      <c r="C123" s="64"/>
      <c r="D123" s="64"/>
      <c r="E123" s="64"/>
      <c r="F123" s="64">
        <f ca="1">'дод 3'!F40</f>
        <v>269412</v>
      </c>
      <c r="G123" s="64">
        <f ca="1">'дод 3'!G40</f>
        <v>0</v>
      </c>
      <c r="H123" s="64">
        <f ca="1">'дод 3'!H40</f>
        <v>0</v>
      </c>
      <c r="I123" s="64">
        <f ca="1">'дод 3'!I40</f>
        <v>0</v>
      </c>
      <c r="J123" s="64">
        <f ca="1">'дод 3'!J40</f>
        <v>269412</v>
      </c>
      <c r="K123" s="64">
        <f ca="1">'дод 3'!K40</f>
        <v>269412</v>
      </c>
      <c r="L123" s="64">
        <f ca="1">'дод 3'!L40</f>
        <v>0</v>
      </c>
      <c r="M123" s="83">
        <f t="shared" si="10"/>
        <v>269412</v>
      </c>
    </row>
    <row r="124" spans="1:13" ht="15" customHeight="1">
      <c r="A124" s="16">
        <v>150122</v>
      </c>
      <c r="B124" s="69" t="s">
        <v>91</v>
      </c>
      <c r="C124" s="64">
        <f ca="1">'дод 3'!C41</f>
        <v>0</v>
      </c>
      <c r="D124" s="64">
        <f ca="1">'дод 3'!D41</f>
        <v>0</v>
      </c>
      <c r="E124" s="64">
        <f ca="1">'дод 3'!E41</f>
        <v>0</v>
      </c>
      <c r="F124" s="64">
        <f ca="1">'дод 3'!F41</f>
        <v>57169</v>
      </c>
      <c r="G124" s="64">
        <f ca="1">'дод 3'!G41</f>
        <v>0</v>
      </c>
      <c r="H124" s="64">
        <f ca="1">'дод 3'!H41</f>
        <v>0</v>
      </c>
      <c r="I124" s="64">
        <f ca="1">'дод 3'!I41</f>
        <v>0</v>
      </c>
      <c r="J124" s="64">
        <f ca="1">'дод 3'!J41</f>
        <v>57169</v>
      </c>
      <c r="K124" s="64">
        <f ca="1">'дод 3'!K41</f>
        <v>57169</v>
      </c>
      <c r="L124" s="64">
        <f ca="1">'дод 3'!L41</f>
        <v>0</v>
      </c>
      <c r="M124" s="83">
        <f t="shared" si="10"/>
        <v>57169</v>
      </c>
    </row>
    <row r="125" spans="1:13" ht="15.75" customHeight="1">
      <c r="A125" s="12">
        <v>150201</v>
      </c>
      <c r="B125" s="90" t="s">
        <v>13</v>
      </c>
      <c r="C125" s="64">
        <f ca="1">'дод 3'!C119</f>
        <v>0</v>
      </c>
      <c r="D125" s="64">
        <f ca="1">'дод 3'!D119</f>
        <v>0</v>
      </c>
      <c r="E125" s="64">
        <f ca="1">'дод 3'!E119</f>
        <v>0</v>
      </c>
      <c r="F125" s="64">
        <f ca="1">'дод 3'!F119</f>
        <v>157577</v>
      </c>
      <c r="G125" s="64">
        <f ca="1">'дод 3'!G119</f>
        <v>0</v>
      </c>
      <c r="H125" s="64">
        <f ca="1">'дод 3'!H119</f>
        <v>0</v>
      </c>
      <c r="I125" s="64">
        <f ca="1">'дод 3'!I119</f>
        <v>0</v>
      </c>
      <c r="J125" s="64">
        <f ca="1">'дод 3'!J119</f>
        <v>157577</v>
      </c>
      <c r="K125" s="64">
        <f ca="1">'дод 3'!K119</f>
        <v>157577</v>
      </c>
      <c r="L125" s="64">
        <f ca="1">'дод 3'!L119</f>
        <v>157577</v>
      </c>
      <c r="M125" s="83">
        <f t="shared" si="10"/>
        <v>157577</v>
      </c>
    </row>
    <row r="126" spans="1:13" ht="36" customHeight="1">
      <c r="A126" s="12">
        <v>150202</v>
      </c>
      <c r="B126" s="90" t="s">
        <v>60</v>
      </c>
      <c r="C126" s="64">
        <f ca="1">'дод 3'!C120</f>
        <v>199513</v>
      </c>
      <c r="D126" s="64">
        <f ca="1">'дод 3'!D120</f>
        <v>0</v>
      </c>
      <c r="E126" s="64">
        <f ca="1">'дод 3'!E120</f>
        <v>0</v>
      </c>
      <c r="F126" s="64">
        <f ca="1">'дод 3'!F120</f>
        <v>0</v>
      </c>
      <c r="G126" s="64">
        <f ca="1">'дод 3'!G120</f>
        <v>0</v>
      </c>
      <c r="H126" s="64">
        <f ca="1">'дод 3'!H120</f>
        <v>0</v>
      </c>
      <c r="I126" s="64">
        <f ca="1">'дод 3'!I120</f>
        <v>0</v>
      </c>
      <c r="J126" s="64">
        <f ca="1">'дод 3'!J120</f>
        <v>0</v>
      </c>
      <c r="K126" s="64">
        <f ca="1">'дод 3'!K120</f>
        <v>0</v>
      </c>
      <c r="L126" s="64" t="str">
        <f ca="1">'дод 3'!L120</f>
        <v xml:space="preserve"> </v>
      </c>
      <c r="M126" s="83">
        <f t="shared" si="10"/>
        <v>199513</v>
      </c>
    </row>
    <row r="127" spans="1:13" s="56" customFormat="1" ht="32.25" customHeight="1">
      <c r="A127" s="13">
        <v>160000</v>
      </c>
      <c r="B127" s="89" t="s">
        <v>204</v>
      </c>
      <c r="C127" s="84">
        <f ca="1">C128</f>
        <v>95424</v>
      </c>
      <c r="D127" s="84">
        <f t="shared" ref="D127:L127" si="16">D128</f>
        <v>0</v>
      </c>
      <c r="E127" s="84">
        <f t="shared" si="16"/>
        <v>0</v>
      </c>
      <c r="F127" s="84">
        <f t="shared" si="16"/>
        <v>12980</v>
      </c>
      <c r="G127" s="84">
        <f t="shared" si="16"/>
        <v>0</v>
      </c>
      <c r="H127" s="84">
        <f t="shared" si="16"/>
        <v>0</v>
      </c>
      <c r="I127" s="84">
        <f t="shared" si="16"/>
        <v>0</v>
      </c>
      <c r="J127" s="84">
        <f t="shared" si="16"/>
        <v>12980</v>
      </c>
      <c r="K127" s="84">
        <f t="shared" si="16"/>
        <v>12980</v>
      </c>
      <c r="L127" s="84">
        <f t="shared" si="16"/>
        <v>0</v>
      </c>
      <c r="M127" s="83">
        <f t="shared" si="10"/>
        <v>108404</v>
      </c>
    </row>
    <row r="128" spans="1:13" ht="15" customHeight="1">
      <c r="A128" s="12">
        <v>160101</v>
      </c>
      <c r="B128" s="90" t="s">
        <v>102</v>
      </c>
      <c r="C128" s="64">
        <f ca="1">'дод 3'!C42</f>
        <v>95424</v>
      </c>
      <c r="D128" s="64">
        <f ca="1">'дод 3'!D42</f>
        <v>0</v>
      </c>
      <c r="E128" s="64">
        <f ca="1">'дод 3'!E42</f>
        <v>0</v>
      </c>
      <c r="F128" s="64">
        <f ca="1">'дод 3'!F42</f>
        <v>12980</v>
      </c>
      <c r="G128" s="64">
        <f ca="1">'дод 3'!G42</f>
        <v>0</v>
      </c>
      <c r="H128" s="64">
        <f ca="1">'дод 3'!H42</f>
        <v>0</v>
      </c>
      <c r="I128" s="64">
        <f ca="1">'дод 3'!I42</f>
        <v>0</v>
      </c>
      <c r="J128" s="64">
        <f ca="1">'дод 3'!J42</f>
        <v>12980</v>
      </c>
      <c r="K128" s="64">
        <f ca="1">'дод 3'!K42</f>
        <v>12980</v>
      </c>
      <c r="L128" s="64">
        <f ca="1">'дод 3'!L42</f>
        <v>0</v>
      </c>
      <c r="M128" s="83">
        <f t="shared" si="10"/>
        <v>108404</v>
      </c>
    </row>
    <row r="129" spans="1:13" s="56" customFormat="1" ht="33.75" customHeight="1">
      <c r="A129" s="13">
        <v>170000</v>
      </c>
      <c r="B129" s="97" t="s">
        <v>205</v>
      </c>
      <c r="C129" s="83">
        <f ca="1">C130+C132+C134</f>
        <v>1544000</v>
      </c>
      <c r="D129" s="83">
        <f t="shared" ref="D129:L129" si="17">D130+D132+D134</f>
        <v>0</v>
      </c>
      <c r="E129" s="83">
        <f t="shared" si="17"/>
        <v>0</v>
      </c>
      <c r="F129" s="83">
        <f t="shared" si="17"/>
        <v>450841</v>
      </c>
      <c r="G129" s="83">
        <f t="shared" si="17"/>
        <v>450841</v>
      </c>
      <c r="H129" s="83">
        <f t="shared" si="17"/>
        <v>0</v>
      </c>
      <c r="I129" s="83">
        <f t="shared" si="17"/>
        <v>0</v>
      </c>
      <c r="J129" s="83">
        <f t="shared" si="17"/>
        <v>0</v>
      </c>
      <c r="K129" s="83">
        <f t="shared" si="17"/>
        <v>0</v>
      </c>
      <c r="L129" s="83">
        <f t="shared" si="17"/>
        <v>0</v>
      </c>
      <c r="M129" s="83">
        <f t="shared" si="10"/>
        <v>1994841</v>
      </c>
    </row>
    <row r="130" spans="1:13" ht="45" customHeight="1">
      <c r="A130" s="12">
        <v>170102</v>
      </c>
      <c r="B130" s="98" t="s">
        <v>206</v>
      </c>
      <c r="C130" s="62">
        <f ca="1">'дод 3'!C99</f>
        <v>1214000</v>
      </c>
      <c r="D130" s="62">
        <f ca="1">'дод 3'!D99</f>
        <v>0</v>
      </c>
      <c r="E130" s="62">
        <f ca="1">'дод 3'!E99</f>
        <v>0</v>
      </c>
      <c r="F130" s="62">
        <f ca="1">'дод 3'!F99</f>
        <v>0</v>
      </c>
      <c r="G130" s="62">
        <f ca="1">'дод 3'!G99</f>
        <v>0</v>
      </c>
      <c r="H130" s="62">
        <f ca="1">'дод 3'!H99</f>
        <v>0</v>
      </c>
      <c r="I130" s="62">
        <f ca="1">'дод 3'!I99</f>
        <v>0</v>
      </c>
      <c r="J130" s="62">
        <f ca="1">'дод 3'!J99</f>
        <v>0</v>
      </c>
      <c r="K130" s="62">
        <f ca="1">'дод 3'!K99</f>
        <v>0</v>
      </c>
      <c r="L130" s="62">
        <f ca="1">'дод 3'!L99</f>
        <v>0</v>
      </c>
      <c r="M130" s="83">
        <f t="shared" si="10"/>
        <v>1214000</v>
      </c>
    </row>
    <row r="131" spans="1:13" ht="28.5" customHeight="1">
      <c r="A131" s="12">
        <v>170102</v>
      </c>
      <c r="B131" s="91" t="s">
        <v>115</v>
      </c>
      <c r="C131" s="62">
        <v>865000</v>
      </c>
      <c r="D131" s="62"/>
      <c r="E131" s="62"/>
      <c r="F131" s="62"/>
      <c r="G131" s="62"/>
      <c r="H131" s="62"/>
      <c r="I131" s="62"/>
      <c r="J131" s="62"/>
      <c r="K131" s="62"/>
      <c r="L131" s="62"/>
      <c r="M131" s="83">
        <f t="shared" si="10"/>
        <v>865000</v>
      </c>
    </row>
    <row r="132" spans="1:13" ht="33" customHeight="1">
      <c r="A132" s="12">
        <v>170302</v>
      </c>
      <c r="B132" s="98" t="s">
        <v>207</v>
      </c>
      <c r="C132" s="62">
        <f ca="1">'дод 3'!C100</f>
        <v>330000</v>
      </c>
      <c r="D132" s="62">
        <f ca="1">'дод 3'!D100</f>
        <v>0</v>
      </c>
      <c r="E132" s="62">
        <f ca="1">'дод 3'!E100</f>
        <v>0</v>
      </c>
      <c r="F132" s="62">
        <f ca="1">'дод 3'!F100</f>
        <v>0</v>
      </c>
      <c r="G132" s="62">
        <f ca="1">'дод 3'!G100</f>
        <v>0</v>
      </c>
      <c r="H132" s="62">
        <f ca="1">'дод 3'!H100</f>
        <v>0</v>
      </c>
      <c r="I132" s="62">
        <f ca="1">'дод 3'!I100</f>
        <v>0</v>
      </c>
      <c r="J132" s="62">
        <f ca="1">'дод 3'!J100</f>
        <v>0</v>
      </c>
      <c r="K132" s="62">
        <f ca="1">'дод 3'!K100</f>
        <v>0</v>
      </c>
      <c r="L132" s="62">
        <f ca="1">'дод 3'!L100</f>
        <v>0</v>
      </c>
      <c r="M132" s="83">
        <f t="shared" si="10"/>
        <v>330000</v>
      </c>
    </row>
    <row r="133" spans="1:13" ht="18" customHeight="1">
      <c r="A133" s="66">
        <v>170302</v>
      </c>
      <c r="B133" s="91" t="s">
        <v>115</v>
      </c>
      <c r="C133" s="62">
        <v>330000</v>
      </c>
      <c r="D133" s="62"/>
      <c r="E133" s="62"/>
      <c r="F133" s="62"/>
      <c r="G133" s="62"/>
      <c r="H133" s="62"/>
      <c r="I133" s="62"/>
      <c r="J133" s="62"/>
      <c r="K133" s="62"/>
      <c r="L133" s="62"/>
      <c r="M133" s="83">
        <f t="shared" si="10"/>
        <v>330000</v>
      </c>
    </row>
    <row r="134" spans="1:13" s="56" customFormat="1" ht="32.25" customHeight="1">
      <c r="A134" s="66">
        <v>170703</v>
      </c>
      <c r="B134" s="90" t="s">
        <v>208</v>
      </c>
      <c r="C134" s="57">
        <f ca="1">'дод 3'!C121</f>
        <v>0</v>
      </c>
      <c r="D134" s="57">
        <f ca="1">'дод 3'!D121</f>
        <v>0</v>
      </c>
      <c r="E134" s="57">
        <f ca="1">'дод 3'!E121</f>
        <v>0</v>
      </c>
      <c r="F134" s="57">
        <f ca="1">'дод 3'!F121</f>
        <v>450841</v>
      </c>
      <c r="G134" s="57">
        <f ca="1">'дод 3'!G121</f>
        <v>450841</v>
      </c>
      <c r="H134" s="57">
        <f ca="1">'дод 3'!H121</f>
        <v>0</v>
      </c>
      <c r="I134" s="57">
        <f ca="1">'дод 3'!I121</f>
        <v>0</v>
      </c>
      <c r="J134" s="57">
        <f ca="1">'дод 3'!J121</f>
        <v>0</v>
      </c>
      <c r="K134" s="57">
        <f ca="1">'дод 3'!K121</f>
        <v>0</v>
      </c>
      <c r="L134" s="57">
        <f ca="1">'дод 3'!L121</f>
        <v>0</v>
      </c>
      <c r="M134" s="83">
        <f t="shared" si="10"/>
        <v>450841</v>
      </c>
    </row>
    <row r="135" spans="1:13" s="56" customFormat="1" ht="30" customHeight="1">
      <c r="A135" s="65">
        <v>180000</v>
      </c>
      <c r="B135" s="89" t="s">
        <v>209</v>
      </c>
      <c r="C135" s="83">
        <f ca="1">C137+C138+C136</f>
        <v>32180</v>
      </c>
      <c r="D135" s="83">
        <f t="shared" ref="D135:L135" si="18">D137+D138+D136</f>
        <v>0</v>
      </c>
      <c r="E135" s="83">
        <f t="shared" si="18"/>
        <v>0</v>
      </c>
      <c r="F135" s="83">
        <f t="shared" si="18"/>
        <v>704986</v>
      </c>
      <c r="G135" s="83">
        <f t="shared" si="18"/>
        <v>0</v>
      </c>
      <c r="H135" s="83">
        <f t="shared" si="18"/>
        <v>0</v>
      </c>
      <c r="I135" s="83">
        <f t="shared" si="18"/>
        <v>0</v>
      </c>
      <c r="J135" s="83">
        <f t="shared" si="18"/>
        <v>704986</v>
      </c>
      <c r="K135" s="83">
        <f t="shared" si="18"/>
        <v>704986</v>
      </c>
      <c r="L135" s="83">
        <f t="shared" si="18"/>
        <v>0</v>
      </c>
      <c r="M135" s="83">
        <f t="shared" si="10"/>
        <v>737166</v>
      </c>
    </row>
    <row r="136" spans="1:13" s="56" customFormat="1" ht="27.75" customHeight="1">
      <c r="A136" s="66">
        <v>180404</v>
      </c>
      <c r="B136" s="90" t="s">
        <v>264</v>
      </c>
      <c r="C136" s="57">
        <f ca="1">'дод 3'!C43</f>
        <v>12500</v>
      </c>
      <c r="D136" s="57">
        <f ca="1">'дод 3'!D43</f>
        <v>0</v>
      </c>
      <c r="E136" s="57">
        <f ca="1">'дод 3'!E43</f>
        <v>0</v>
      </c>
      <c r="F136" s="57">
        <f ca="1">'дод 3'!F43</f>
        <v>0</v>
      </c>
      <c r="G136" s="57">
        <f ca="1">'дод 3'!G43</f>
        <v>0</v>
      </c>
      <c r="H136" s="57">
        <f ca="1">'дод 3'!H43</f>
        <v>0</v>
      </c>
      <c r="I136" s="57">
        <f ca="1">'дод 3'!I43</f>
        <v>0</v>
      </c>
      <c r="J136" s="57">
        <f ca="1">'дод 3'!J43</f>
        <v>0</v>
      </c>
      <c r="K136" s="57">
        <f ca="1">'дод 3'!K43</f>
        <v>0</v>
      </c>
      <c r="L136" s="57">
        <f ca="1">'дод 3'!L43</f>
        <v>0</v>
      </c>
      <c r="M136" s="83">
        <f t="shared" si="10"/>
        <v>12500</v>
      </c>
    </row>
    <row r="137" spans="1:13" s="56" customFormat="1" ht="29.25" customHeight="1">
      <c r="A137" s="66">
        <v>180409</v>
      </c>
      <c r="B137" s="90" t="s">
        <v>229</v>
      </c>
      <c r="C137" s="57">
        <f ca="1">'дод 3'!C122</f>
        <v>0</v>
      </c>
      <c r="D137" s="57">
        <f ca="1">'дод 3'!D122</f>
        <v>0</v>
      </c>
      <c r="E137" s="57">
        <f ca="1">'дод 3'!E122</f>
        <v>0</v>
      </c>
      <c r="F137" s="57">
        <f ca="1">'дод 3'!F122</f>
        <v>704986</v>
      </c>
      <c r="G137" s="57">
        <f ca="1">'дод 3'!G122</f>
        <v>0</v>
      </c>
      <c r="H137" s="57">
        <f ca="1">'дод 3'!H122</f>
        <v>0</v>
      </c>
      <c r="I137" s="57">
        <f ca="1">'дод 3'!I122</f>
        <v>0</v>
      </c>
      <c r="J137" s="57">
        <f ca="1">'дод 3'!J122</f>
        <v>704986</v>
      </c>
      <c r="K137" s="57">
        <f ca="1">'дод 3'!K122</f>
        <v>704986</v>
      </c>
      <c r="L137" s="57">
        <f ca="1">'дод 3'!L122</f>
        <v>0</v>
      </c>
      <c r="M137" s="83">
        <f t="shared" si="10"/>
        <v>704986</v>
      </c>
    </row>
    <row r="138" spans="1:13" ht="21.75" customHeight="1">
      <c r="A138" s="66">
        <v>180410</v>
      </c>
      <c r="B138" s="90" t="s">
        <v>103</v>
      </c>
      <c r="C138" s="57">
        <f ca="1">'дод 3'!C44</f>
        <v>19680</v>
      </c>
      <c r="D138" s="57">
        <f ca="1">'дод 3'!D44</f>
        <v>0</v>
      </c>
      <c r="E138" s="57">
        <f ca="1">'дод 3'!E44</f>
        <v>0</v>
      </c>
      <c r="F138" s="57">
        <f ca="1">'дод 3'!F44</f>
        <v>0</v>
      </c>
      <c r="G138" s="57">
        <f ca="1">'дод 3'!G44</f>
        <v>0</v>
      </c>
      <c r="H138" s="57">
        <f ca="1">'дод 3'!H44</f>
        <v>0</v>
      </c>
      <c r="I138" s="57">
        <f ca="1">'дод 3'!I44</f>
        <v>0</v>
      </c>
      <c r="J138" s="57">
        <f ca="1">'дод 3'!J44</f>
        <v>0</v>
      </c>
      <c r="K138" s="57">
        <f ca="1">'дод 3'!K44</f>
        <v>0</v>
      </c>
      <c r="L138" s="57">
        <f ca="1">'дод 3'!L44</f>
        <v>0</v>
      </c>
      <c r="M138" s="83">
        <f t="shared" si="10"/>
        <v>19680</v>
      </c>
    </row>
    <row r="139" spans="1:13" s="56" customFormat="1" ht="32.25" customHeight="1">
      <c r="A139" s="13">
        <v>210000</v>
      </c>
      <c r="B139" s="89" t="s">
        <v>210</v>
      </c>
      <c r="C139" s="83">
        <f ca="1">C140+C141</f>
        <v>387292</v>
      </c>
      <c r="D139" s="83">
        <f t="shared" ref="D139:L139" si="19">D140+D141</f>
        <v>0</v>
      </c>
      <c r="E139" s="83">
        <f t="shared" si="19"/>
        <v>0</v>
      </c>
      <c r="F139" s="83">
        <f t="shared" si="19"/>
        <v>0</v>
      </c>
      <c r="G139" s="83">
        <f t="shared" si="19"/>
        <v>0</v>
      </c>
      <c r="H139" s="83">
        <f t="shared" si="19"/>
        <v>0</v>
      </c>
      <c r="I139" s="83">
        <f t="shared" si="19"/>
        <v>0</v>
      </c>
      <c r="J139" s="83">
        <f t="shared" si="19"/>
        <v>0</v>
      </c>
      <c r="K139" s="83">
        <f t="shared" si="19"/>
        <v>0</v>
      </c>
      <c r="L139" s="83">
        <f t="shared" si="19"/>
        <v>0</v>
      </c>
      <c r="M139" s="83">
        <f t="shared" si="10"/>
        <v>387292</v>
      </c>
    </row>
    <row r="140" spans="1:13" ht="24.75" customHeight="1">
      <c r="A140" s="12">
        <v>210105</v>
      </c>
      <c r="B140" s="90" t="s">
        <v>49</v>
      </c>
      <c r="C140" s="57">
        <f ca="1">'дод 3'!C45+'дод 3'!C123</f>
        <v>358303</v>
      </c>
      <c r="D140" s="57">
        <f ca="1">'дод 3'!D45+'дод 3'!D123</f>
        <v>0</v>
      </c>
      <c r="E140" s="57">
        <f ca="1">'дод 3'!E45+'дод 3'!E123</f>
        <v>0</v>
      </c>
      <c r="F140" s="57">
        <f ca="1">'дод 3'!F45+'дод 3'!F123</f>
        <v>0</v>
      </c>
      <c r="G140" s="57">
        <f ca="1">'дод 3'!G45+'дод 3'!G123</f>
        <v>0</v>
      </c>
      <c r="H140" s="57">
        <f ca="1">'дод 3'!H45+'дод 3'!H123</f>
        <v>0</v>
      </c>
      <c r="I140" s="57">
        <f ca="1">'дод 3'!I45+'дод 3'!I123</f>
        <v>0</v>
      </c>
      <c r="J140" s="57">
        <f ca="1">'дод 3'!J45+'дод 3'!J123</f>
        <v>0</v>
      </c>
      <c r="K140" s="57">
        <f ca="1">'дод 3'!K45+'дод 3'!K123</f>
        <v>0</v>
      </c>
      <c r="L140" s="57">
        <f ca="1">'дод 3'!L45+'дод 3'!L123</f>
        <v>0</v>
      </c>
      <c r="M140" s="83">
        <f t="shared" ref="M140:M153" si="20">C140+F140</f>
        <v>358303</v>
      </c>
    </row>
    <row r="141" spans="1:13" ht="20.25" customHeight="1">
      <c r="A141" s="12">
        <v>210110</v>
      </c>
      <c r="B141" s="90" t="s">
        <v>92</v>
      </c>
      <c r="C141" s="57">
        <f ca="1">'дод 3'!C124</f>
        <v>28989</v>
      </c>
      <c r="D141" s="57">
        <f ca="1">'дод 3'!D124</f>
        <v>0</v>
      </c>
      <c r="E141" s="57">
        <f ca="1">'дод 3'!E124</f>
        <v>0</v>
      </c>
      <c r="F141" s="57">
        <f ca="1">'дод 3'!F124</f>
        <v>0</v>
      </c>
      <c r="G141" s="57">
        <f ca="1">'дод 3'!G124</f>
        <v>0</v>
      </c>
      <c r="H141" s="57">
        <f ca="1">'дод 3'!H124</f>
        <v>0</v>
      </c>
      <c r="I141" s="57">
        <f ca="1">'дод 3'!I124</f>
        <v>0</v>
      </c>
      <c r="J141" s="57">
        <f ca="1">'дод 3'!J124</f>
        <v>0</v>
      </c>
      <c r="K141" s="57">
        <f ca="1">'дод 3'!K124</f>
        <v>0</v>
      </c>
      <c r="L141" s="57">
        <f ca="1">'дод 3'!L124</f>
        <v>0</v>
      </c>
      <c r="M141" s="83">
        <f t="shared" si="20"/>
        <v>28989</v>
      </c>
    </row>
    <row r="142" spans="1:13" s="55" customFormat="1" ht="17.25" customHeight="1">
      <c r="A142" s="75" t="s">
        <v>217</v>
      </c>
      <c r="B142" s="88">
        <v>2</v>
      </c>
      <c r="C142" s="76">
        <v>3</v>
      </c>
      <c r="D142" s="76">
        <v>4</v>
      </c>
      <c r="E142" s="76">
        <v>5</v>
      </c>
      <c r="F142" s="76">
        <v>6</v>
      </c>
      <c r="G142" s="76">
        <v>7</v>
      </c>
      <c r="H142" s="76">
        <v>8</v>
      </c>
      <c r="I142" s="76">
        <v>9</v>
      </c>
      <c r="J142" s="76">
        <v>10</v>
      </c>
      <c r="K142" s="76">
        <v>11</v>
      </c>
      <c r="L142" s="76">
        <v>12</v>
      </c>
      <c r="M142" s="76" t="s">
        <v>259</v>
      </c>
    </row>
    <row r="143" spans="1:13" s="103" customFormat="1" ht="17.25" customHeight="1">
      <c r="A143" s="102" t="s">
        <v>286</v>
      </c>
      <c r="B143" s="104" t="s">
        <v>287</v>
      </c>
      <c r="C143" s="105">
        <f ca="1">C144+C145+C146+C147</f>
        <v>0</v>
      </c>
      <c r="D143" s="105">
        <f t="shared" ref="D143:L143" si="21">D144+D145+D146+D147</f>
        <v>0</v>
      </c>
      <c r="E143" s="105">
        <f t="shared" si="21"/>
        <v>0</v>
      </c>
      <c r="F143" s="105">
        <f t="shared" si="21"/>
        <v>330252</v>
      </c>
      <c r="G143" s="105">
        <f t="shared" si="21"/>
        <v>330252</v>
      </c>
      <c r="H143" s="105">
        <f t="shared" si="21"/>
        <v>0</v>
      </c>
      <c r="I143" s="105">
        <f t="shared" si="21"/>
        <v>207300</v>
      </c>
      <c r="J143" s="105">
        <f t="shared" si="21"/>
        <v>0</v>
      </c>
      <c r="K143" s="105">
        <f t="shared" si="21"/>
        <v>0</v>
      </c>
      <c r="L143" s="105">
        <f t="shared" si="21"/>
        <v>0</v>
      </c>
      <c r="M143" s="83">
        <f t="shared" si="20"/>
        <v>330252</v>
      </c>
    </row>
    <row r="144" spans="1:13" ht="31.5" customHeight="1">
      <c r="A144" s="12">
        <v>240601</v>
      </c>
      <c r="B144" s="90" t="s">
        <v>212</v>
      </c>
      <c r="C144" s="57">
        <f ca="1">'дод 3'!C125</f>
        <v>0</v>
      </c>
      <c r="D144" s="57">
        <f ca="1">'дод 3'!D125</f>
        <v>0</v>
      </c>
      <c r="E144" s="57">
        <f ca="1">'дод 3'!E125</f>
        <v>0</v>
      </c>
      <c r="F144" s="57">
        <f ca="1">G144</f>
        <v>250566</v>
      </c>
      <c r="G144" s="57">
        <f ca="1">'дод 3'!G125</f>
        <v>250566</v>
      </c>
      <c r="H144" s="57">
        <f ca="1">'дод 3'!H125</f>
        <v>0</v>
      </c>
      <c r="I144" s="57">
        <f ca="1">'дод 3'!I125</f>
        <v>207300</v>
      </c>
      <c r="J144" s="57">
        <f ca="1">'дод 3'!J125</f>
        <v>0</v>
      </c>
      <c r="K144" s="57">
        <f ca="1">'дод 3'!K125</f>
        <v>0</v>
      </c>
      <c r="L144" s="57">
        <f ca="1">'дод 3'!L125</f>
        <v>0</v>
      </c>
      <c r="M144" s="83">
        <f t="shared" si="20"/>
        <v>250566</v>
      </c>
    </row>
    <row r="145" spans="1:14" ht="31.5" customHeight="1">
      <c r="A145" s="12">
        <v>240604</v>
      </c>
      <c r="B145" s="90" t="s">
        <v>281</v>
      </c>
      <c r="C145" s="57"/>
      <c r="D145" s="57"/>
      <c r="E145" s="57"/>
      <c r="F145" s="57">
        <f ca="1">G145</f>
        <v>0</v>
      </c>
      <c r="G145" s="57">
        <f ca="1">'дод 3'!G126</f>
        <v>0</v>
      </c>
      <c r="H145" s="57"/>
      <c r="I145" s="57"/>
      <c r="J145" s="57"/>
      <c r="K145" s="57"/>
      <c r="L145" s="57"/>
      <c r="M145" s="83">
        <f t="shared" si="20"/>
        <v>0</v>
      </c>
    </row>
    <row r="146" spans="1:14" ht="15" customHeight="1">
      <c r="A146" s="12">
        <v>240605</v>
      </c>
      <c r="B146" s="90" t="s">
        <v>282</v>
      </c>
      <c r="C146" s="57"/>
      <c r="D146" s="57"/>
      <c r="E146" s="57"/>
      <c r="F146" s="57">
        <f ca="1">G146</f>
        <v>19200</v>
      </c>
      <c r="G146" s="57">
        <f ca="1">'дод 3'!G127</f>
        <v>19200</v>
      </c>
      <c r="H146" s="57"/>
      <c r="I146" s="57"/>
      <c r="J146" s="57"/>
      <c r="K146" s="57"/>
      <c r="L146" s="57"/>
      <c r="M146" s="83">
        <f t="shared" si="20"/>
        <v>19200</v>
      </c>
    </row>
    <row r="147" spans="1:14" ht="15" customHeight="1">
      <c r="A147" s="12">
        <v>240900</v>
      </c>
      <c r="B147" s="90" t="s">
        <v>211</v>
      </c>
      <c r="C147" s="57">
        <f ca="1">'дод 3'!C128</f>
        <v>0</v>
      </c>
      <c r="D147" s="57">
        <f ca="1">'дод 3'!D128</f>
        <v>0</v>
      </c>
      <c r="E147" s="57">
        <f ca="1">'дод 3'!E128</f>
        <v>0</v>
      </c>
      <c r="F147" s="57">
        <f ca="1">'дод 3'!F128</f>
        <v>60486</v>
      </c>
      <c r="G147" s="57">
        <f ca="1">'дод 3'!G128</f>
        <v>60486</v>
      </c>
      <c r="H147" s="57">
        <f ca="1">'дод 3'!H128</f>
        <v>0</v>
      </c>
      <c r="I147" s="57">
        <f ca="1">'дод 3'!I128</f>
        <v>0</v>
      </c>
      <c r="J147" s="57">
        <f ca="1">'дод 3'!J128</f>
        <v>0</v>
      </c>
      <c r="K147" s="57">
        <f ca="1">'дод 3'!K128</f>
        <v>0</v>
      </c>
      <c r="L147" s="57">
        <f ca="1">'дод 3'!L128</f>
        <v>0</v>
      </c>
      <c r="M147" s="83">
        <f t="shared" si="20"/>
        <v>60486</v>
      </c>
    </row>
    <row r="148" spans="1:14" s="56" customFormat="1" ht="50.25" customHeight="1">
      <c r="A148" s="13">
        <v>250000</v>
      </c>
      <c r="B148" s="89" t="s">
        <v>213</v>
      </c>
      <c r="C148" s="83">
        <f ca="1">SUM( C149:C153)</f>
        <v>244886</v>
      </c>
      <c r="D148" s="83">
        <f t="shared" ref="D148:L148" si="22">SUM( D149:D153)</f>
        <v>0</v>
      </c>
      <c r="E148" s="83">
        <f t="shared" si="22"/>
        <v>0</v>
      </c>
      <c r="F148" s="83">
        <f t="shared" si="22"/>
        <v>3371</v>
      </c>
      <c r="G148" s="83">
        <f t="shared" si="22"/>
        <v>3371</v>
      </c>
      <c r="H148" s="83">
        <f t="shared" si="22"/>
        <v>0</v>
      </c>
      <c r="I148" s="83">
        <f t="shared" si="22"/>
        <v>0</v>
      </c>
      <c r="J148" s="83">
        <f t="shared" si="22"/>
        <v>0</v>
      </c>
      <c r="K148" s="83">
        <f t="shared" si="22"/>
        <v>0</v>
      </c>
      <c r="L148" s="83">
        <f t="shared" si="22"/>
        <v>0</v>
      </c>
      <c r="M148" s="83">
        <f t="shared" si="20"/>
        <v>248257</v>
      </c>
    </row>
    <row r="149" spans="1:14" ht="14.25" customHeight="1">
      <c r="A149" s="12">
        <v>250102</v>
      </c>
      <c r="B149" s="90" t="s">
        <v>214</v>
      </c>
      <c r="C149" s="57">
        <f ca="1">'дод 3'!C145</f>
        <v>0</v>
      </c>
      <c r="D149" s="57">
        <f ca="1">'дод 3'!D145</f>
        <v>0</v>
      </c>
      <c r="E149" s="57">
        <f ca="1">'дод 3'!E145</f>
        <v>0</v>
      </c>
      <c r="F149" s="57">
        <f ca="1">'дод 3'!F145</f>
        <v>0</v>
      </c>
      <c r="G149" s="57">
        <f ca="1">'дод 3'!G145</f>
        <v>0</v>
      </c>
      <c r="H149" s="57">
        <f ca="1">'дод 3'!H145</f>
        <v>0</v>
      </c>
      <c r="I149" s="57">
        <f ca="1">'дод 3'!I145</f>
        <v>0</v>
      </c>
      <c r="J149" s="57">
        <f ca="1">'дод 3'!J145</f>
        <v>0</v>
      </c>
      <c r="K149" s="57">
        <f ca="1">'дод 3'!K145</f>
        <v>0</v>
      </c>
      <c r="L149" s="57">
        <f ca="1">'дод 3'!L145</f>
        <v>0</v>
      </c>
      <c r="M149" s="83">
        <f t="shared" si="20"/>
        <v>0</v>
      </c>
    </row>
    <row r="150" spans="1:14" ht="14.25" customHeight="1">
      <c r="A150" s="20">
        <v>250380</v>
      </c>
      <c r="B150" s="69" t="s">
        <v>284</v>
      </c>
      <c r="C150" s="57">
        <f ca="1">'дод 3'!C141</f>
        <v>119877</v>
      </c>
      <c r="D150" s="57">
        <f ca="1">'дод 3'!D141</f>
        <v>0</v>
      </c>
      <c r="E150" s="57">
        <f ca="1">'дод 3'!E141</f>
        <v>0</v>
      </c>
      <c r="F150" s="57">
        <f ca="1">'дод 3'!F141</f>
        <v>0</v>
      </c>
      <c r="G150" s="57">
        <f ca="1">'дод 3'!G141</f>
        <v>0</v>
      </c>
      <c r="H150" s="57">
        <f ca="1">'дод 3'!H141</f>
        <v>0</v>
      </c>
      <c r="I150" s="57">
        <f ca="1">'дод 3'!I141</f>
        <v>0</v>
      </c>
      <c r="J150" s="57">
        <f ca="1">'дод 3'!J141</f>
        <v>0</v>
      </c>
      <c r="K150" s="57">
        <f ca="1">'дод 3'!K141</f>
        <v>0</v>
      </c>
      <c r="L150" s="57">
        <f ca="1">'дод 3'!L141</f>
        <v>0</v>
      </c>
      <c r="M150" s="83">
        <f t="shared" si="20"/>
        <v>119877</v>
      </c>
      <c r="N150" s="80"/>
    </row>
    <row r="151" spans="1:14" ht="14.25" customHeight="1">
      <c r="A151" s="20">
        <v>250404</v>
      </c>
      <c r="B151" s="69" t="s">
        <v>35</v>
      </c>
      <c r="C151" s="57">
        <f ca="1">'дод 3'!C46+'дод 3'!C101+'дод 3'!C129</f>
        <v>125009</v>
      </c>
      <c r="D151" s="57">
        <f ca="1">'дод 3'!D46</f>
        <v>0</v>
      </c>
      <c r="E151" s="57">
        <f ca="1">'дод 3'!E46</f>
        <v>0</v>
      </c>
      <c r="F151" s="57">
        <f ca="1">'дод 3'!F46</f>
        <v>0</v>
      </c>
      <c r="G151" s="57">
        <f ca="1">'дод 3'!G46</f>
        <v>0</v>
      </c>
      <c r="H151" s="57">
        <f ca="1">'дод 3'!H46</f>
        <v>0</v>
      </c>
      <c r="I151" s="57">
        <f ca="1">'дод 3'!I46</f>
        <v>0</v>
      </c>
      <c r="J151" s="57">
        <f ca="1">'дод 3'!J46</f>
        <v>0</v>
      </c>
      <c r="K151" s="57">
        <f ca="1">'дод 3'!K46</f>
        <v>0</v>
      </c>
      <c r="L151" s="57">
        <f ca="1">'дод 3'!L46</f>
        <v>0</v>
      </c>
      <c r="M151" s="83">
        <f t="shared" si="20"/>
        <v>125009</v>
      </c>
    </row>
    <row r="152" spans="1:14" ht="31.5" customHeight="1">
      <c r="A152" s="16">
        <v>250913</v>
      </c>
      <c r="B152" s="92" t="s">
        <v>215</v>
      </c>
      <c r="C152" s="57">
        <f ca="1">'дод 3'!C47</f>
        <v>0</v>
      </c>
      <c r="D152" s="57">
        <f ca="1">'дод 3'!D47</f>
        <v>0</v>
      </c>
      <c r="E152" s="57">
        <f ca="1">'дод 3'!E47</f>
        <v>0</v>
      </c>
      <c r="F152" s="57">
        <f ca="1">'дод 3'!F47</f>
        <v>1371</v>
      </c>
      <c r="G152" s="57">
        <f ca="1">'дод 3'!G47</f>
        <v>1371</v>
      </c>
      <c r="H152" s="57">
        <f ca="1">'дод 3'!H47</f>
        <v>0</v>
      </c>
      <c r="I152" s="57">
        <f ca="1">'дод 3'!I47</f>
        <v>0</v>
      </c>
      <c r="J152" s="57">
        <f ca="1">'дод 3'!J47</f>
        <v>0</v>
      </c>
      <c r="K152" s="57">
        <f ca="1">'дод 3'!K47</f>
        <v>0</v>
      </c>
      <c r="L152" s="57">
        <f ca="1">'дод 3'!L47</f>
        <v>0</v>
      </c>
      <c r="M152" s="83">
        <f t="shared" si="20"/>
        <v>1371</v>
      </c>
    </row>
    <row r="153" spans="1:14" ht="31.5" customHeight="1">
      <c r="A153" s="16">
        <v>250915</v>
      </c>
      <c r="B153" s="92" t="s">
        <v>241</v>
      </c>
      <c r="C153" s="57">
        <f ca="1">'дод 3'!C102</f>
        <v>0</v>
      </c>
      <c r="D153" s="57">
        <f ca="1">'дод 3'!D102</f>
        <v>0</v>
      </c>
      <c r="E153" s="57">
        <f ca="1">'дод 3'!E102</f>
        <v>0</v>
      </c>
      <c r="F153" s="57">
        <f ca="1">'дод 3'!F102</f>
        <v>2000</v>
      </c>
      <c r="G153" s="57">
        <f ca="1">'дод 3'!G102</f>
        <v>2000</v>
      </c>
      <c r="H153" s="57">
        <f ca="1">'дод 3'!H102</f>
        <v>0</v>
      </c>
      <c r="I153" s="57">
        <f ca="1">'дод 3'!I102</f>
        <v>0</v>
      </c>
      <c r="J153" s="57">
        <f ca="1">'дод 3'!J102</f>
        <v>0</v>
      </c>
      <c r="K153" s="57">
        <f ca="1">'дод 3'!K102</f>
        <v>0</v>
      </c>
      <c r="L153" s="57">
        <f ca="1">'дод 3'!L102</f>
        <v>0</v>
      </c>
      <c r="M153" s="83">
        <f t="shared" si="20"/>
        <v>2000</v>
      </c>
    </row>
    <row r="154" spans="1:14" ht="21" customHeight="1">
      <c r="A154" s="53"/>
      <c r="B154" s="93" t="s">
        <v>216</v>
      </c>
      <c r="C154" s="85">
        <f>C12+C14+C25+C33+C86+C98+C107+C110+C119+C127+C129+C135+C139 +C148+C143</f>
        <v>190202244.78999999</v>
      </c>
      <c r="D154" s="85">
        <f t="shared" ref="D154:M154" si="23">D12+D14+D25+D33+D86+D98+D107+D110+D119+D127+D129+D135+D139 +D148+D143</f>
        <v>71655115</v>
      </c>
      <c r="E154" s="85">
        <f t="shared" si="23"/>
        <v>17479919</v>
      </c>
      <c r="F154" s="85">
        <f t="shared" si="23"/>
        <v>24611440</v>
      </c>
      <c r="G154" s="85">
        <f t="shared" si="23"/>
        <v>14877879</v>
      </c>
      <c r="H154" s="85">
        <f t="shared" si="23"/>
        <v>430000</v>
      </c>
      <c r="I154" s="85">
        <f t="shared" si="23"/>
        <v>481600</v>
      </c>
      <c r="J154" s="85">
        <f t="shared" si="23"/>
        <v>9733561</v>
      </c>
      <c r="K154" s="85">
        <f t="shared" si="23"/>
        <v>9387261</v>
      </c>
      <c r="L154" s="85">
        <f t="shared" si="23"/>
        <v>4098051</v>
      </c>
      <c r="M154" s="85">
        <f t="shared" si="23"/>
        <v>214813684.78999999</v>
      </c>
    </row>
    <row r="155" spans="1:14" ht="39" customHeight="1">
      <c r="C155" s="124" t="s">
        <v>246</v>
      </c>
      <c r="D155" s="124"/>
      <c r="E155" s="124"/>
      <c r="F155" s="124"/>
      <c r="G155" s="124"/>
      <c r="I155" s="124" t="s">
        <v>247</v>
      </c>
      <c r="J155" s="124"/>
      <c r="K155" s="124"/>
      <c r="L155" s="124"/>
    </row>
  </sheetData>
  <sheetProtection formatCells="0" formatColumns="0" formatRows="0" insertColumns="0" insertRows="0" insertHyperlinks="0" deleteColumns="0" deleteRows="0" sort="0" autoFilter="0" pivotTables="0"/>
  <mergeCells count="25">
    <mergeCell ref="M5:M10"/>
    <mergeCell ref="F5:L5"/>
    <mergeCell ref="E7:E10"/>
    <mergeCell ref="G6:G10"/>
    <mergeCell ref="H6:I6"/>
    <mergeCell ref="H7:H10"/>
    <mergeCell ref="L8:L10"/>
    <mergeCell ref="K6:L6"/>
    <mergeCell ref="J6:J10"/>
    <mergeCell ref="I1:M1"/>
    <mergeCell ref="C2:H2"/>
    <mergeCell ref="I2:M2"/>
    <mergeCell ref="C3:H3"/>
    <mergeCell ref="I3:M3"/>
    <mergeCell ref="C155:G155"/>
    <mergeCell ref="I155:L155"/>
    <mergeCell ref="I7:I10"/>
    <mergeCell ref="F6:F10"/>
    <mergeCell ref="K7:K10"/>
    <mergeCell ref="A5:A10"/>
    <mergeCell ref="B5:B10"/>
    <mergeCell ref="C5:E5"/>
    <mergeCell ref="C6:C10"/>
    <mergeCell ref="D6:E6"/>
    <mergeCell ref="D7:D10"/>
  </mergeCells>
  <phoneticPr fontId="11" type="noConversion"/>
  <printOptions horizontalCentered="1"/>
  <pageMargins left="0" right="0" top="0" bottom="0" header="0.51181102362204722" footer="0.51181102362204722"/>
  <pageSetup paperSize="9" scale="62" orientation="landscape" r:id="rId1"/>
  <headerFooter alignWithMargins="0"/>
  <rowBreaks count="5" manualBreakCount="5">
    <brk id="36" max="16383" man="1"/>
    <brk id="47" max="12" man="1"/>
    <brk id="79" max="16383" man="1"/>
    <brk id="105" max="16383" man="1"/>
    <brk id="141" max="16383" man="1"/>
  </rowBreaks>
</worksheet>
</file>

<file path=xl/worksheets/sheet2.xml><?xml version="1.0" encoding="utf-8"?>
<worksheet xmlns="http://schemas.openxmlformats.org/spreadsheetml/2006/main" xmlns:r="http://schemas.openxmlformats.org/officeDocument/2006/relationships">
  <sheetPr codeName="Лист1"/>
  <dimension ref="A1:N150"/>
  <sheetViews>
    <sheetView tabSelected="1" view="pageBreakPreview" zoomScaleSheetLayoutView="85" workbookViewId="0">
      <pane xSplit="2" ySplit="8" topLeftCell="I144" activePane="bottomRight" state="frozen"/>
      <selection pane="topRight" activeCell="C1" sqref="C1"/>
      <selection pane="bottomLeft" activeCell="A8" sqref="A8"/>
      <selection pane="bottomRight" activeCell="L146" sqref="L146"/>
    </sheetView>
  </sheetViews>
  <sheetFormatPr defaultRowHeight="24.75" customHeight="1"/>
  <cols>
    <col min="1" max="1" width="10.85546875" style="37" customWidth="1"/>
    <col min="2" max="2" width="50.28515625" style="11" customWidth="1"/>
    <col min="3" max="3" width="12.140625" style="38" customWidth="1"/>
    <col min="4" max="4" width="14.140625" style="38" customWidth="1"/>
    <col min="5" max="7" width="12.140625" style="38" customWidth="1"/>
    <col min="8" max="9" width="9.85546875" style="38" customWidth="1"/>
    <col min="10" max="10" width="13.85546875" style="38" customWidth="1"/>
    <col min="11" max="13" width="12.140625" style="38" customWidth="1"/>
    <col min="14" max="16384" width="9.140625" style="9"/>
  </cols>
  <sheetData>
    <row r="1" spans="1:14" s="1" customFormat="1" ht="13.5" customHeight="1">
      <c r="A1" s="10"/>
      <c r="B1" s="73"/>
      <c r="C1" s="73"/>
      <c r="D1" s="73"/>
      <c r="E1" s="73"/>
      <c r="F1" s="73"/>
      <c r="G1" s="73"/>
      <c r="H1" s="73"/>
      <c r="I1" s="73"/>
      <c r="J1" s="11"/>
      <c r="K1" s="146" t="s">
        <v>105</v>
      </c>
      <c r="L1" s="146"/>
      <c r="M1" s="146"/>
      <c r="N1" s="44"/>
    </row>
    <row r="2" spans="1:14" s="1" customFormat="1" ht="15.75" customHeight="1">
      <c r="A2" s="10"/>
      <c r="B2" s="147" t="s">
        <v>248</v>
      </c>
      <c r="C2" s="147"/>
      <c r="D2" s="147"/>
      <c r="E2" s="147"/>
      <c r="F2" s="147"/>
      <c r="G2" s="147"/>
      <c r="H2" s="147"/>
      <c r="I2" s="147"/>
      <c r="J2" s="124" t="s">
        <v>290</v>
      </c>
      <c r="K2" s="124"/>
      <c r="L2" s="124"/>
      <c r="M2" s="124"/>
      <c r="N2" s="124"/>
    </row>
    <row r="3" spans="1:14" s="1" customFormat="1" ht="15.75" customHeight="1">
      <c r="A3" s="10"/>
      <c r="B3" s="147" t="s">
        <v>94</v>
      </c>
      <c r="C3" s="147"/>
      <c r="D3" s="147"/>
      <c r="E3" s="147"/>
      <c r="F3" s="147"/>
      <c r="G3" s="147"/>
      <c r="H3" s="147"/>
      <c r="I3" s="147"/>
      <c r="J3" s="128" t="s">
        <v>291</v>
      </c>
      <c r="K3" s="128"/>
      <c r="L3" s="128"/>
      <c r="M3" s="128"/>
      <c r="N3" s="46"/>
    </row>
    <row r="4" spans="1:14" s="1" customFormat="1" ht="15" customHeight="1">
      <c r="A4" s="10"/>
      <c r="B4" s="148"/>
      <c r="C4" s="148"/>
      <c r="D4" s="148"/>
      <c r="E4" s="148"/>
      <c r="F4" s="148"/>
      <c r="G4" s="148"/>
      <c r="H4" s="148"/>
      <c r="I4" s="148"/>
      <c r="J4" s="11"/>
      <c r="K4" s="149"/>
      <c r="L4" s="149"/>
      <c r="M4" s="149"/>
      <c r="N4" s="44"/>
    </row>
    <row r="5" spans="1:14" s="1" customFormat="1" ht="18.75" customHeight="1">
      <c r="A5" s="134" t="s">
        <v>95</v>
      </c>
      <c r="B5" s="134" t="s">
        <v>271</v>
      </c>
      <c r="C5" s="137" t="s">
        <v>0</v>
      </c>
      <c r="D5" s="137"/>
      <c r="E5" s="137"/>
      <c r="F5" s="137" t="s">
        <v>2</v>
      </c>
      <c r="G5" s="137"/>
      <c r="H5" s="137"/>
      <c r="I5" s="137"/>
      <c r="J5" s="137"/>
      <c r="K5" s="137"/>
      <c r="L5" s="137"/>
      <c r="M5" s="143" t="s">
        <v>3</v>
      </c>
    </row>
    <row r="6" spans="1:14" s="1" customFormat="1" ht="16.5" customHeight="1">
      <c r="A6" s="134"/>
      <c r="B6" s="134"/>
      <c r="C6" s="135" t="s">
        <v>1</v>
      </c>
      <c r="D6" s="136" t="s">
        <v>249</v>
      </c>
      <c r="E6" s="136"/>
      <c r="F6" s="135" t="s">
        <v>1</v>
      </c>
      <c r="G6" s="134" t="s">
        <v>96</v>
      </c>
      <c r="H6" s="134" t="s">
        <v>249</v>
      </c>
      <c r="I6" s="134"/>
      <c r="J6" s="134" t="s">
        <v>97</v>
      </c>
      <c r="K6" s="139" t="s">
        <v>249</v>
      </c>
      <c r="L6" s="140"/>
      <c r="M6" s="144"/>
    </row>
    <row r="7" spans="1:14" s="1" customFormat="1" ht="16.5" customHeight="1">
      <c r="A7" s="134"/>
      <c r="B7" s="134"/>
      <c r="C7" s="135"/>
      <c r="D7" s="134" t="s">
        <v>250</v>
      </c>
      <c r="E7" s="134" t="s">
        <v>108</v>
      </c>
      <c r="F7" s="135"/>
      <c r="G7" s="134"/>
      <c r="H7" s="134" t="s">
        <v>250</v>
      </c>
      <c r="I7" s="134" t="s">
        <v>108</v>
      </c>
      <c r="J7" s="134"/>
      <c r="K7" s="141" t="s">
        <v>251</v>
      </c>
      <c r="L7" s="78" t="s">
        <v>249</v>
      </c>
      <c r="M7" s="144"/>
    </row>
    <row r="8" spans="1:14" s="1" customFormat="1" ht="103.5" customHeight="1">
      <c r="A8" s="134"/>
      <c r="B8" s="134"/>
      <c r="C8" s="135"/>
      <c r="D8" s="134"/>
      <c r="E8" s="134"/>
      <c r="F8" s="135"/>
      <c r="G8" s="134"/>
      <c r="H8" s="134"/>
      <c r="I8" s="134"/>
      <c r="J8" s="134"/>
      <c r="K8" s="142"/>
      <c r="L8" s="72" t="s">
        <v>252</v>
      </c>
      <c r="M8" s="145"/>
    </row>
    <row r="9" spans="1:14" s="3" customFormat="1" ht="15.75">
      <c r="A9" s="70">
        <v>1</v>
      </c>
      <c r="B9" s="71">
        <v>2</v>
      </c>
      <c r="C9" s="71">
        <v>3</v>
      </c>
      <c r="D9" s="71">
        <v>4</v>
      </c>
      <c r="E9" s="71">
        <v>5</v>
      </c>
      <c r="F9" s="71">
        <v>6</v>
      </c>
      <c r="G9" s="71">
        <v>7</v>
      </c>
      <c r="H9" s="71">
        <v>8</v>
      </c>
      <c r="I9" s="71">
        <v>9</v>
      </c>
      <c r="J9" s="71">
        <v>10</v>
      </c>
      <c r="K9" s="71">
        <v>11</v>
      </c>
      <c r="L9" s="71">
        <v>12</v>
      </c>
      <c r="M9" s="71" t="s">
        <v>253</v>
      </c>
    </row>
    <row r="10" spans="1:14" s="4" customFormat="1" ht="15" customHeight="1">
      <c r="A10" s="17" t="s">
        <v>39</v>
      </c>
      <c r="B10" s="18" t="s">
        <v>4</v>
      </c>
      <c r="C10" s="19">
        <f>SUM( C11:C36,C38:C47)</f>
        <v>45111483</v>
      </c>
      <c r="D10" s="19">
        <f t="shared" ref="D10:L10" si="0">SUM( D11:D36,D38:D47)</f>
        <v>25597222</v>
      </c>
      <c r="E10" s="19">
        <f t="shared" si="0"/>
        <v>4058649</v>
      </c>
      <c r="F10" s="19">
        <f t="shared" si="0"/>
        <v>2863626</v>
      </c>
      <c r="G10" s="19">
        <f t="shared" si="0"/>
        <v>1066071</v>
      </c>
      <c r="H10" s="19">
        <f t="shared" si="0"/>
        <v>310000</v>
      </c>
      <c r="I10" s="19">
        <f t="shared" si="0"/>
        <v>183200</v>
      </c>
      <c r="J10" s="19">
        <f t="shared" si="0"/>
        <v>1797555</v>
      </c>
      <c r="K10" s="19">
        <f t="shared" si="0"/>
        <v>1602255</v>
      </c>
      <c r="L10" s="19">
        <f t="shared" si="0"/>
        <v>914200</v>
      </c>
      <c r="M10" s="19">
        <f>C10+F10</f>
        <v>47975109</v>
      </c>
    </row>
    <row r="11" spans="1:14" s="5" customFormat="1" ht="16.5" customHeight="1">
      <c r="A11" s="20">
        <v>10116</v>
      </c>
      <c r="B11" s="21" t="s">
        <v>5</v>
      </c>
      <c r="C11" s="22">
        <f>3987700+12000-33000+252000+7800+368000+153048+270000+30000+310000-251240</f>
        <v>5106308</v>
      </c>
      <c r="D11" s="23">
        <f>2422800-130675+59100+130675-33000+185000+58202+271000+111180+198000+227500-132000</f>
        <v>3367782</v>
      </c>
      <c r="E11" s="23">
        <f>184800-5549+7649-53202+30000-42653</f>
        <v>121045</v>
      </c>
      <c r="F11" s="23">
        <f>G11+J11</f>
        <v>90119</v>
      </c>
      <c r="G11" s="23"/>
      <c r="H11" s="22"/>
      <c r="I11" s="23"/>
      <c r="J11" s="23">
        <f>101500-11381</f>
        <v>90119</v>
      </c>
      <c r="K11" s="23">
        <f>101500-11381</f>
        <v>90119</v>
      </c>
      <c r="L11" s="23">
        <f>101500-11381</f>
        <v>90119</v>
      </c>
      <c r="M11" s="22">
        <f>C11+F11</f>
        <v>5196427</v>
      </c>
    </row>
    <row r="12" spans="1:14" s="4" customFormat="1" ht="15" customHeight="1">
      <c r="A12" s="20">
        <v>80101</v>
      </c>
      <c r="B12" s="14" t="s">
        <v>24</v>
      </c>
      <c r="C12" s="22">
        <f>22759120+20900+5000+12500+403100+29740+15000+3650+12225+7000+24640-47400+13920+156200+854332+31600+50000+310000-510422</f>
        <v>24151105</v>
      </c>
      <c r="D12" s="23">
        <f>13487480+300820-37400+634220-210000</f>
        <v>14175120</v>
      </c>
      <c r="E12" s="23">
        <f>2124615+7000+24640+156200+310000-20000-125300</f>
        <v>2477155</v>
      </c>
      <c r="F12" s="23">
        <f>G12+J12</f>
        <v>1410773</v>
      </c>
      <c r="G12" s="23">
        <v>594700</v>
      </c>
      <c r="H12" s="22">
        <v>60000</v>
      </c>
      <c r="I12" s="23">
        <v>160200</v>
      </c>
      <c r="J12" s="67">
        <f>135300+376860+260000+5900+39900+7000-8329-558</f>
        <v>816073</v>
      </c>
      <c r="K12" s="23">
        <f>376860+260000+5900+39900+7000-8329-558</f>
        <v>680773</v>
      </c>
      <c r="L12" s="23">
        <f>376860+5900+39900+7000-8329</f>
        <v>421331</v>
      </c>
      <c r="M12" s="22">
        <f t="shared" ref="M12:M62" si="1">C12+F12</f>
        <v>25561878</v>
      </c>
    </row>
    <row r="13" spans="1:14" s="4" customFormat="1" ht="15" customHeight="1">
      <c r="A13" s="20">
        <v>80203</v>
      </c>
      <c r="B13" s="14" t="s">
        <v>26</v>
      </c>
      <c r="C13" s="22">
        <f>6399835+4300+60300+88000+35000+30000+195300+9000+26000+10000+248124+208000+29000+6000+374000+95000-225277</f>
        <v>7592582</v>
      </c>
      <c r="D13" s="23">
        <f>3947379+280000-89412</f>
        <v>4137967</v>
      </c>
      <c r="E13" s="23">
        <f>955175+35000+195300+95000-72787</f>
        <v>1207688</v>
      </c>
      <c r="F13" s="23">
        <f t="shared" ref="F13:F80" si="2">G13+J13</f>
        <v>406365</v>
      </c>
      <c r="G13" s="23">
        <v>20000</v>
      </c>
      <c r="H13" s="22"/>
      <c r="I13" s="23"/>
      <c r="J13" s="23">
        <f>128865+220000+7500+30000</f>
        <v>386365</v>
      </c>
      <c r="K13" s="23">
        <f>128865+220000+7500+30000</f>
        <v>386365</v>
      </c>
      <c r="L13" s="23">
        <f>128865+220000+7500+30000</f>
        <v>386365</v>
      </c>
      <c r="M13" s="22">
        <f t="shared" si="1"/>
        <v>7998947</v>
      </c>
    </row>
    <row r="14" spans="1:14" s="4" customFormat="1" ht="15" customHeight="1">
      <c r="A14" s="20">
        <v>80209</v>
      </c>
      <c r="B14" s="14" t="s">
        <v>25</v>
      </c>
      <c r="C14" s="22">
        <f>3350150+153200+1500+1000+6000+3300+3000+146741+3000-168759</f>
        <v>3499132</v>
      </c>
      <c r="D14" s="23">
        <f>2238500+116271-137700</f>
        <v>2217071</v>
      </c>
      <c r="E14" s="23">
        <f>36735+1000+3300-1103</f>
        <v>39932</v>
      </c>
      <c r="F14" s="23"/>
      <c r="G14" s="23"/>
      <c r="H14" s="22"/>
      <c r="I14" s="23"/>
      <c r="J14" s="23"/>
      <c r="K14" s="23"/>
      <c r="L14" s="23"/>
      <c r="M14" s="22">
        <f t="shared" si="1"/>
        <v>3499132</v>
      </c>
    </row>
    <row r="15" spans="1:14" s="4" customFormat="1" ht="15" customHeight="1">
      <c r="A15" s="20">
        <v>80500</v>
      </c>
      <c r="B15" s="14" t="s">
        <v>70</v>
      </c>
      <c r="C15" s="22">
        <f>1642280+2500+15200+61692-17000-39034</f>
        <v>1665638</v>
      </c>
      <c r="D15" s="23">
        <f>1000800+46734-17000-2612-9820</f>
        <v>1018102</v>
      </c>
      <c r="E15" s="23">
        <f>163975+15200-23583</f>
        <v>155592</v>
      </c>
      <c r="F15" s="23">
        <f t="shared" si="2"/>
        <v>514800</v>
      </c>
      <c r="G15" s="23">
        <v>450000</v>
      </c>
      <c r="H15" s="22">
        <v>250000</v>
      </c>
      <c r="I15" s="23">
        <v>23000</v>
      </c>
      <c r="J15" s="23">
        <f>60000+4800</f>
        <v>64800</v>
      </c>
      <c r="K15" s="23">
        <v>4800</v>
      </c>
      <c r="L15" s="23">
        <v>4800</v>
      </c>
      <c r="M15" s="22">
        <f t="shared" si="1"/>
        <v>2180438</v>
      </c>
    </row>
    <row r="16" spans="1:14" s="4" customFormat="1" ht="15" customHeight="1">
      <c r="A16" s="20">
        <v>81002</v>
      </c>
      <c r="B16" s="14" t="s">
        <v>222</v>
      </c>
      <c r="C16" s="22">
        <v>12000</v>
      </c>
      <c r="D16" s="23"/>
      <c r="E16" s="23"/>
      <c r="F16" s="23">
        <f t="shared" si="2"/>
        <v>0</v>
      </c>
      <c r="G16" s="23"/>
      <c r="H16" s="22"/>
      <c r="I16" s="23"/>
      <c r="J16" s="23"/>
      <c r="K16" s="23"/>
      <c r="L16" s="23"/>
      <c r="M16" s="22">
        <f t="shared" si="1"/>
        <v>12000</v>
      </c>
    </row>
    <row r="17" spans="1:13" s="4" customFormat="1" ht="15" customHeight="1">
      <c r="A17" s="20">
        <v>81004</v>
      </c>
      <c r="B17" s="14" t="s">
        <v>21</v>
      </c>
      <c r="C17" s="22">
        <f>434650+9900+500+2000+13968+1700+17000-4169</f>
        <v>475549</v>
      </c>
      <c r="D17" s="23">
        <f>310520+7450+8210+17000-2700</f>
        <v>340480</v>
      </c>
      <c r="E17" s="23">
        <f>21430+500+2000+1700-509</f>
        <v>25121</v>
      </c>
      <c r="F17" s="23">
        <f t="shared" si="2"/>
        <v>0</v>
      </c>
      <c r="G17" s="23"/>
      <c r="H17" s="22"/>
      <c r="I17" s="23"/>
      <c r="J17" s="23"/>
      <c r="K17" s="23"/>
      <c r="L17" s="23"/>
      <c r="M17" s="22">
        <f t="shared" si="1"/>
        <v>475549</v>
      </c>
    </row>
    <row r="18" spans="1:13" s="4" customFormat="1" ht="15" customHeight="1">
      <c r="A18" s="20">
        <v>81009</v>
      </c>
      <c r="B18" s="14" t="s">
        <v>69</v>
      </c>
      <c r="C18" s="22">
        <f>828700+20000</f>
        <v>848700</v>
      </c>
      <c r="D18" s="23"/>
      <c r="E18" s="23"/>
      <c r="F18" s="23">
        <f t="shared" si="2"/>
        <v>0</v>
      </c>
      <c r="G18" s="23"/>
      <c r="H18" s="22"/>
      <c r="I18" s="23"/>
      <c r="J18" s="23"/>
      <c r="K18" s="23"/>
      <c r="L18" s="23"/>
      <c r="M18" s="22">
        <f t="shared" si="1"/>
        <v>848700</v>
      </c>
    </row>
    <row r="19" spans="1:13" s="1" customFormat="1" ht="18" customHeight="1">
      <c r="A19" s="20">
        <v>90412</v>
      </c>
      <c r="B19" s="14" t="s">
        <v>6</v>
      </c>
      <c r="C19" s="22">
        <f>371700+3000+10000+8000-14</f>
        <v>392686</v>
      </c>
      <c r="D19" s="23"/>
      <c r="E19" s="23"/>
      <c r="F19" s="23">
        <f t="shared" si="2"/>
        <v>0</v>
      </c>
      <c r="G19" s="23"/>
      <c r="H19" s="22"/>
      <c r="I19" s="23"/>
      <c r="J19" s="23"/>
      <c r="K19" s="23"/>
      <c r="L19" s="23"/>
      <c r="M19" s="22">
        <f t="shared" si="1"/>
        <v>392686</v>
      </c>
    </row>
    <row r="20" spans="1:13" s="1" customFormat="1" ht="16.5" customHeight="1">
      <c r="A20" s="20">
        <v>90802</v>
      </c>
      <c r="B20" s="14" t="s">
        <v>36</v>
      </c>
      <c r="C20" s="22">
        <f>5000-791</f>
        <v>4209</v>
      </c>
      <c r="D20" s="23"/>
      <c r="E20" s="23"/>
      <c r="F20" s="23">
        <f t="shared" si="2"/>
        <v>0</v>
      </c>
      <c r="G20" s="23"/>
      <c r="H20" s="22"/>
      <c r="I20" s="23"/>
      <c r="J20" s="23"/>
      <c r="K20" s="23"/>
      <c r="L20" s="23"/>
      <c r="M20" s="22">
        <f t="shared" si="1"/>
        <v>4209</v>
      </c>
    </row>
    <row r="21" spans="1:13" s="1" customFormat="1" ht="17.25" customHeight="1">
      <c r="A21" s="20">
        <v>91101</v>
      </c>
      <c r="B21" s="14" t="s">
        <v>76</v>
      </c>
      <c r="C21" s="22">
        <f>321400+400+30000+20200+900+15000+1300+400+31300+2200+18000+20000+7500+1800+44300-8199-1600</f>
        <v>504901</v>
      </c>
      <c r="D21" s="23">
        <f>212700+25000+11000+11000+5100+20200+13000+14600+32700-3400-1200</f>
        <v>340700</v>
      </c>
      <c r="E21" s="23">
        <f>26000+400+1300-6000+2200+3900+7500-3184</f>
        <v>32116</v>
      </c>
      <c r="F21" s="23">
        <f t="shared" si="2"/>
        <v>5000</v>
      </c>
      <c r="G21" s="23"/>
      <c r="H21" s="22"/>
      <c r="I21" s="23"/>
      <c r="J21" s="23">
        <v>5000</v>
      </c>
      <c r="K21" s="23">
        <v>5000</v>
      </c>
      <c r="L21" s="23">
        <v>5000</v>
      </c>
      <c r="M21" s="22">
        <f t="shared" si="1"/>
        <v>509901</v>
      </c>
    </row>
    <row r="22" spans="1:13" s="1" customFormat="1" ht="19.5" customHeight="1">
      <c r="A22" s="20">
        <v>91102</v>
      </c>
      <c r="B22" s="14" t="s">
        <v>64</v>
      </c>
      <c r="C22" s="22">
        <v>5000</v>
      </c>
      <c r="D22" s="23"/>
      <c r="E22" s="23"/>
      <c r="F22" s="23">
        <f t="shared" si="2"/>
        <v>0</v>
      </c>
      <c r="G22" s="23"/>
      <c r="H22" s="22"/>
      <c r="I22" s="23"/>
      <c r="J22" s="23"/>
      <c r="K22" s="23"/>
      <c r="L22" s="23"/>
      <c r="M22" s="22">
        <f t="shared" si="1"/>
        <v>5000</v>
      </c>
    </row>
    <row r="23" spans="1:13" s="1" customFormat="1" ht="18.75" customHeight="1">
      <c r="A23" s="20">
        <v>91103</v>
      </c>
      <c r="B23" s="14" t="s">
        <v>62</v>
      </c>
      <c r="C23" s="22">
        <f>10000+17720-470</f>
        <v>27250</v>
      </c>
      <c r="D23" s="23"/>
      <c r="E23" s="23"/>
      <c r="F23" s="23">
        <f t="shared" si="2"/>
        <v>0</v>
      </c>
      <c r="G23" s="23"/>
      <c r="H23" s="22"/>
      <c r="I23" s="23"/>
      <c r="J23" s="23"/>
      <c r="K23" s="23"/>
      <c r="L23" s="23"/>
      <c r="M23" s="22">
        <f t="shared" si="1"/>
        <v>27250</v>
      </c>
    </row>
    <row r="24" spans="1:13" s="1" customFormat="1" ht="30" customHeight="1">
      <c r="A24" s="20">
        <v>91104</v>
      </c>
      <c r="B24" s="24" t="s">
        <v>226</v>
      </c>
      <c r="C24" s="22">
        <f>1500-46</f>
        <v>1454</v>
      </c>
      <c r="D24" s="23"/>
      <c r="E24" s="23"/>
      <c r="F24" s="23">
        <f t="shared" si="2"/>
        <v>0</v>
      </c>
      <c r="G24" s="23"/>
      <c r="H24" s="22"/>
      <c r="I24" s="23"/>
      <c r="J24" s="23"/>
      <c r="K24" s="23"/>
      <c r="L24" s="23"/>
      <c r="M24" s="22">
        <f t="shared" si="1"/>
        <v>1454</v>
      </c>
    </row>
    <row r="25" spans="1:13" s="1" customFormat="1" ht="16.5" customHeight="1">
      <c r="A25" s="20">
        <v>91106</v>
      </c>
      <c r="B25" s="14" t="s">
        <v>35</v>
      </c>
      <c r="C25" s="22">
        <f>10600-11</f>
        <v>10589</v>
      </c>
      <c r="D25" s="23"/>
      <c r="E25" s="23"/>
      <c r="F25" s="23">
        <f t="shared" si="2"/>
        <v>0</v>
      </c>
      <c r="G25" s="23"/>
      <c r="H25" s="22"/>
      <c r="I25" s="23"/>
      <c r="J25" s="23"/>
      <c r="K25" s="23"/>
      <c r="L25" s="23"/>
      <c r="M25" s="22">
        <f t="shared" si="1"/>
        <v>10589</v>
      </c>
    </row>
    <row r="26" spans="1:13" s="1" customFormat="1" ht="18.75" customHeight="1">
      <c r="A26" s="20">
        <v>91107</v>
      </c>
      <c r="B26" s="14" t="s">
        <v>59</v>
      </c>
      <c r="C26" s="22"/>
      <c r="D26" s="23"/>
      <c r="E26" s="23"/>
      <c r="F26" s="23">
        <f t="shared" si="2"/>
        <v>0</v>
      </c>
      <c r="G26" s="23"/>
      <c r="H26" s="22"/>
      <c r="I26" s="23"/>
      <c r="J26" s="23"/>
      <c r="K26" s="23"/>
      <c r="L26" s="23"/>
      <c r="M26" s="22">
        <f t="shared" si="1"/>
        <v>0</v>
      </c>
    </row>
    <row r="27" spans="1:13" s="1" customFormat="1" ht="18.75" customHeight="1">
      <c r="A27" s="20">
        <v>91209</v>
      </c>
      <c r="B27" s="14" t="s">
        <v>77</v>
      </c>
      <c r="C27" s="22">
        <f>3000-3000</f>
        <v>0</v>
      </c>
      <c r="D27" s="23"/>
      <c r="E27" s="23"/>
      <c r="F27" s="23">
        <f t="shared" si="2"/>
        <v>0</v>
      </c>
      <c r="G27" s="23"/>
      <c r="H27" s="22"/>
      <c r="I27" s="23"/>
      <c r="J27" s="23"/>
      <c r="K27" s="23"/>
      <c r="L27" s="23"/>
      <c r="M27" s="22">
        <f t="shared" si="1"/>
        <v>0</v>
      </c>
    </row>
    <row r="28" spans="1:13" s="1" customFormat="1" ht="53.25" customHeight="1">
      <c r="A28" s="20">
        <v>100302</v>
      </c>
      <c r="B28" s="41" t="s">
        <v>101</v>
      </c>
      <c r="C28" s="22">
        <f>22000-1044</f>
        <v>20956</v>
      </c>
      <c r="D28" s="23"/>
      <c r="E28" s="23"/>
      <c r="F28" s="23">
        <f t="shared" si="2"/>
        <v>0</v>
      </c>
      <c r="G28" s="23"/>
      <c r="H28" s="22"/>
      <c r="I28" s="23"/>
      <c r="J28" s="23"/>
      <c r="K28" s="23"/>
      <c r="L28" s="23"/>
      <c r="M28" s="22">
        <f t="shared" si="1"/>
        <v>20956</v>
      </c>
    </row>
    <row r="29" spans="1:13" s="1" customFormat="1" ht="17.25" customHeight="1">
      <c r="A29" s="20">
        <v>110103</v>
      </c>
      <c r="B29" s="14" t="s">
        <v>65</v>
      </c>
      <c r="C29" s="22">
        <f>5000+4000+5000+115+1000</f>
        <v>15115</v>
      </c>
      <c r="D29" s="23"/>
      <c r="E29" s="23"/>
      <c r="F29" s="23">
        <f t="shared" si="2"/>
        <v>6585</v>
      </c>
      <c r="G29" s="23"/>
      <c r="H29" s="22"/>
      <c r="I29" s="23"/>
      <c r="J29" s="23">
        <f>2600+4100-115</f>
        <v>6585</v>
      </c>
      <c r="K29" s="23">
        <f>2600+4100-115</f>
        <v>6585</v>
      </c>
      <c r="L29" s="23">
        <f>2600+4100-115</f>
        <v>6585</v>
      </c>
      <c r="M29" s="22">
        <f t="shared" si="1"/>
        <v>21700</v>
      </c>
    </row>
    <row r="30" spans="1:13" s="1" customFormat="1" ht="16.5" customHeight="1">
      <c r="A30" s="20">
        <v>120100</v>
      </c>
      <c r="B30" s="14" t="s">
        <v>8</v>
      </c>
      <c r="C30" s="22">
        <f>100000</f>
        <v>100000</v>
      </c>
      <c r="D30" s="23"/>
      <c r="E30" s="23"/>
      <c r="F30" s="23">
        <f t="shared" si="2"/>
        <v>0</v>
      </c>
      <c r="G30" s="23"/>
      <c r="H30" s="22"/>
      <c r="I30" s="23"/>
      <c r="J30" s="23"/>
      <c r="K30" s="23"/>
      <c r="L30" s="23"/>
      <c r="M30" s="22">
        <f t="shared" si="1"/>
        <v>100000</v>
      </c>
    </row>
    <row r="31" spans="1:13" s="1" customFormat="1" ht="16.5" customHeight="1">
      <c r="A31" s="20">
        <v>120201</v>
      </c>
      <c r="B31" s="14" t="s">
        <v>34</v>
      </c>
      <c r="C31" s="22">
        <v>100000</v>
      </c>
      <c r="D31" s="23"/>
      <c r="E31" s="23"/>
      <c r="F31" s="23">
        <f t="shared" si="2"/>
        <v>0</v>
      </c>
      <c r="G31" s="23"/>
      <c r="H31" s="22"/>
      <c r="I31" s="23"/>
      <c r="J31" s="23"/>
      <c r="K31" s="23"/>
      <c r="L31" s="23"/>
      <c r="M31" s="22">
        <f t="shared" si="1"/>
        <v>100000</v>
      </c>
    </row>
    <row r="32" spans="1:13" s="1" customFormat="1" ht="16.5" customHeight="1">
      <c r="A32" s="20">
        <v>130102</v>
      </c>
      <c r="B32" s="14" t="s">
        <v>63</v>
      </c>
      <c r="C32" s="22">
        <f>20000+10000-6000+8000+10900-708</f>
        <v>42192</v>
      </c>
      <c r="D32" s="23"/>
      <c r="E32" s="23"/>
      <c r="F32" s="23">
        <f t="shared" si="2"/>
        <v>0</v>
      </c>
      <c r="G32" s="23"/>
      <c r="H32" s="22"/>
      <c r="I32" s="23"/>
      <c r="J32" s="23"/>
      <c r="K32" s="23"/>
      <c r="L32" s="23"/>
      <c r="M32" s="22">
        <f t="shared" si="1"/>
        <v>42192</v>
      </c>
    </row>
    <row r="33" spans="1:13" s="1" customFormat="1" ht="16.5" customHeight="1">
      <c r="A33" s="20">
        <v>130106</v>
      </c>
      <c r="B33" s="14" t="s">
        <v>277</v>
      </c>
      <c r="C33" s="22">
        <f>6000+8000</f>
        <v>14000</v>
      </c>
      <c r="D33" s="23"/>
      <c r="E33" s="23"/>
      <c r="F33" s="23">
        <f t="shared" si="2"/>
        <v>0</v>
      </c>
      <c r="G33" s="23"/>
      <c r="H33" s="22"/>
      <c r="I33" s="23"/>
      <c r="J33" s="23"/>
      <c r="K33" s="23"/>
      <c r="L33" s="23"/>
      <c r="M33" s="22">
        <f t="shared" si="1"/>
        <v>14000</v>
      </c>
    </row>
    <row r="34" spans="1:13" s="1" customFormat="1" ht="16.5" customHeight="1">
      <c r="A34" s="20">
        <v>130115</v>
      </c>
      <c r="B34" s="14" t="s">
        <v>260</v>
      </c>
      <c r="C34" s="22">
        <f>11600-11600</f>
        <v>0</v>
      </c>
      <c r="D34" s="23">
        <f>8500-8500</f>
        <v>0</v>
      </c>
      <c r="E34" s="23"/>
      <c r="F34" s="23">
        <f t="shared" si="2"/>
        <v>0</v>
      </c>
      <c r="G34" s="23"/>
      <c r="H34" s="22"/>
      <c r="I34" s="23"/>
      <c r="J34" s="23"/>
      <c r="K34" s="23"/>
      <c r="L34" s="23"/>
      <c r="M34" s="22">
        <f t="shared" si="1"/>
        <v>0</v>
      </c>
    </row>
    <row r="35" spans="1:13" s="1" customFormat="1" ht="16.5" customHeight="1">
      <c r="A35" s="20">
        <v>130112</v>
      </c>
      <c r="B35" s="14" t="s">
        <v>33</v>
      </c>
      <c r="C35" s="22">
        <f>120000-15000+9380+15620</f>
        <v>130000</v>
      </c>
      <c r="D35" s="23"/>
      <c r="E35" s="23"/>
      <c r="F35" s="23">
        <f t="shared" si="2"/>
        <v>0</v>
      </c>
      <c r="G35" s="23"/>
      <c r="H35" s="22"/>
      <c r="I35" s="23"/>
      <c r="J35" s="23"/>
      <c r="K35" s="23"/>
      <c r="L35" s="23"/>
      <c r="M35" s="22">
        <f t="shared" si="1"/>
        <v>130000</v>
      </c>
    </row>
    <row r="36" spans="1:13" s="1" customFormat="1" ht="31.5" customHeight="1">
      <c r="A36" s="20">
        <v>130202</v>
      </c>
      <c r="B36" s="14" t="s">
        <v>261</v>
      </c>
      <c r="C36" s="22">
        <v>45000</v>
      </c>
      <c r="D36" s="23"/>
      <c r="E36" s="23"/>
      <c r="F36" s="23">
        <f t="shared" si="2"/>
        <v>0</v>
      </c>
      <c r="G36" s="23"/>
      <c r="H36" s="22"/>
      <c r="I36" s="23"/>
      <c r="J36" s="23"/>
      <c r="K36" s="23"/>
      <c r="L36" s="23"/>
      <c r="M36" s="22">
        <f t="shared" si="1"/>
        <v>45000</v>
      </c>
    </row>
    <row r="37" spans="1:13" s="3" customFormat="1" ht="15.75" customHeight="1">
      <c r="A37" s="12">
        <v>1</v>
      </c>
      <c r="B37" s="16">
        <v>2</v>
      </c>
      <c r="C37" s="16">
        <v>3</v>
      </c>
      <c r="D37" s="16">
        <v>4</v>
      </c>
      <c r="E37" s="16">
        <v>5</v>
      </c>
      <c r="F37" s="81">
        <v>6</v>
      </c>
      <c r="G37" s="16">
        <v>7</v>
      </c>
      <c r="H37" s="16">
        <v>8</v>
      </c>
      <c r="I37" s="16">
        <v>9</v>
      </c>
      <c r="J37" s="16">
        <v>10</v>
      </c>
      <c r="K37" s="16">
        <v>11</v>
      </c>
      <c r="L37" s="16">
        <v>12</v>
      </c>
      <c r="M37" s="16">
        <v>13</v>
      </c>
    </row>
    <row r="38" spans="1:13" s="1" customFormat="1" ht="47.25" customHeight="1">
      <c r="A38" s="20">
        <v>130203</v>
      </c>
      <c r="B38" s="14" t="s">
        <v>288</v>
      </c>
      <c r="C38" s="22">
        <f>100000+5000+25000+24100+8700+15700+13000+4500</f>
        <v>196000</v>
      </c>
      <c r="D38" s="23"/>
      <c r="E38" s="23"/>
      <c r="F38" s="23">
        <f t="shared" si="2"/>
        <v>0</v>
      </c>
      <c r="G38" s="23"/>
      <c r="H38" s="22"/>
      <c r="I38" s="23"/>
      <c r="J38" s="23"/>
      <c r="K38" s="23"/>
      <c r="L38" s="23"/>
      <c r="M38" s="22">
        <f t="shared" si="1"/>
        <v>196000</v>
      </c>
    </row>
    <row r="39" spans="1:13" s="1" customFormat="1" ht="18.75" customHeight="1">
      <c r="A39" s="20">
        <v>150101</v>
      </c>
      <c r="B39" s="14" t="s">
        <v>104</v>
      </c>
      <c r="C39" s="22"/>
      <c r="D39" s="23"/>
      <c r="E39" s="23"/>
      <c r="F39" s="23">
        <f t="shared" si="2"/>
        <v>89052</v>
      </c>
      <c r="G39" s="23"/>
      <c r="H39" s="22"/>
      <c r="I39" s="23"/>
      <c r="J39" s="23">
        <f>187600-70000-28548</f>
        <v>89052</v>
      </c>
      <c r="K39" s="23">
        <f>187600-70000-28548</f>
        <v>89052</v>
      </c>
      <c r="L39" s="23">
        <f>70000-70000</f>
        <v>0</v>
      </c>
      <c r="M39" s="22">
        <f>C39+F39</f>
        <v>89052</v>
      </c>
    </row>
    <row r="40" spans="1:13" s="1" customFormat="1" ht="30" customHeight="1">
      <c r="A40" s="20">
        <v>150114</v>
      </c>
      <c r="B40" s="14" t="s">
        <v>269</v>
      </c>
      <c r="C40" s="22"/>
      <c r="D40" s="23"/>
      <c r="E40" s="23"/>
      <c r="F40" s="23">
        <f t="shared" si="2"/>
        <v>269412</v>
      </c>
      <c r="G40" s="23"/>
      <c r="H40" s="22"/>
      <c r="I40" s="23"/>
      <c r="J40" s="23">
        <v>269412</v>
      </c>
      <c r="K40" s="23">
        <v>269412</v>
      </c>
      <c r="L40" s="23"/>
      <c r="M40" s="22">
        <f>C40+F40</f>
        <v>269412</v>
      </c>
    </row>
    <row r="41" spans="1:13" s="1" customFormat="1" ht="16.5" customHeight="1">
      <c r="A41" s="20">
        <v>150122</v>
      </c>
      <c r="B41" s="14" t="s">
        <v>91</v>
      </c>
      <c r="C41" s="22"/>
      <c r="D41" s="23"/>
      <c r="E41" s="23"/>
      <c r="F41" s="23">
        <f t="shared" si="2"/>
        <v>57169</v>
      </c>
      <c r="G41" s="23"/>
      <c r="H41" s="22"/>
      <c r="I41" s="23"/>
      <c r="J41" s="23">
        <v>57169</v>
      </c>
      <c r="K41" s="23">
        <v>57169</v>
      </c>
      <c r="L41" s="23"/>
      <c r="M41" s="22">
        <f t="shared" si="1"/>
        <v>57169</v>
      </c>
    </row>
    <row r="42" spans="1:13" s="1" customFormat="1" ht="21" customHeight="1">
      <c r="A42" s="20">
        <v>160101</v>
      </c>
      <c r="B42" s="42" t="s">
        <v>102</v>
      </c>
      <c r="C42" s="22">
        <f>50500+45000-76</f>
        <v>95424</v>
      </c>
      <c r="D42" s="23"/>
      <c r="E42" s="23"/>
      <c r="F42" s="23">
        <f t="shared" si="2"/>
        <v>12980</v>
      </c>
      <c r="G42" s="23"/>
      <c r="H42" s="22"/>
      <c r="I42" s="23"/>
      <c r="J42" s="23">
        <f>50500-50500+30000-17020</f>
        <v>12980</v>
      </c>
      <c r="K42" s="23">
        <f>50500-50500+30000-17020</f>
        <v>12980</v>
      </c>
      <c r="L42" s="23"/>
      <c r="M42" s="22">
        <f t="shared" si="1"/>
        <v>108404</v>
      </c>
    </row>
    <row r="43" spans="1:13" s="1" customFormat="1" ht="21" customHeight="1">
      <c r="A43" s="20">
        <v>180404</v>
      </c>
      <c r="B43" s="42" t="s">
        <v>262</v>
      </c>
      <c r="C43" s="22">
        <f>70000-57500</f>
        <v>12500</v>
      </c>
      <c r="D43" s="23"/>
      <c r="E43" s="23"/>
      <c r="F43" s="23">
        <f t="shared" si="2"/>
        <v>0</v>
      </c>
      <c r="G43" s="23"/>
      <c r="H43" s="22"/>
      <c r="I43" s="23"/>
      <c r="J43" s="23"/>
      <c r="K43" s="23"/>
      <c r="L43" s="23"/>
      <c r="M43" s="22">
        <f t="shared" si="1"/>
        <v>12500</v>
      </c>
    </row>
    <row r="44" spans="1:13" s="1" customFormat="1" ht="20.25" customHeight="1">
      <c r="A44" s="20">
        <v>180410</v>
      </c>
      <c r="B44" s="43" t="s">
        <v>103</v>
      </c>
      <c r="C44" s="22">
        <f>18700+980</f>
        <v>19680</v>
      </c>
      <c r="D44" s="23"/>
      <c r="E44" s="23"/>
      <c r="F44" s="23">
        <f t="shared" si="2"/>
        <v>0</v>
      </c>
      <c r="G44" s="23"/>
      <c r="H44" s="22"/>
      <c r="I44" s="23"/>
      <c r="J44" s="23"/>
      <c r="K44" s="23"/>
      <c r="L44" s="23"/>
      <c r="M44" s="22">
        <f t="shared" si="1"/>
        <v>19680</v>
      </c>
    </row>
    <row r="45" spans="1:13" s="1" customFormat="1" ht="19.5" customHeight="1">
      <c r="A45" s="20">
        <v>210105</v>
      </c>
      <c r="B45" s="14" t="s">
        <v>72</v>
      </c>
      <c r="C45" s="22">
        <f>30000-16000-14000</f>
        <v>0</v>
      </c>
      <c r="D45" s="23"/>
      <c r="E45" s="23"/>
      <c r="F45" s="23">
        <f t="shared" si="2"/>
        <v>0</v>
      </c>
      <c r="G45" s="23"/>
      <c r="H45" s="22"/>
      <c r="I45" s="23"/>
      <c r="J45" s="23"/>
      <c r="K45" s="23"/>
      <c r="L45" s="23"/>
      <c r="M45" s="22">
        <f t="shared" si="1"/>
        <v>0</v>
      </c>
    </row>
    <row r="46" spans="1:13" s="1" customFormat="1" ht="19.5" customHeight="1">
      <c r="A46" s="20">
        <v>250404</v>
      </c>
      <c r="B46" s="14" t="s">
        <v>35</v>
      </c>
      <c r="C46" s="22">
        <f>37000-13487</f>
        <v>23513</v>
      </c>
      <c r="D46" s="23"/>
      <c r="E46" s="23"/>
      <c r="F46" s="23">
        <f t="shared" si="2"/>
        <v>0</v>
      </c>
      <c r="G46" s="23"/>
      <c r="H46" s="22"/>
      <c r="I46" s="23"/>
      <c r="J46" s="23"/>
      <c r="K46" s="23"/>
      <c r="L46" s="23"/>
      <c r="M46" s="22">
        <f t="shared" si="1"/>
        <v>23513</v>
      </c>
    </row>
    <row r="47" spans="1:13" s="1" customFormat="1" ht="19.5" customHeight="1">
      <c r="A47" s="20">
        <v>250913</v>
      </c>
      <c r="B47" s="14" t="s">
        <v>50</v>
      </c>
      <c r="C47" s="22"/>
      <c r="D47" s="23"/>
      <c r="E47" s="23"/>
      <c r="F47" s="23">
        <f t="shared" si="2"/>
        <v>1371</v>
      </c>
      <c r="G47" s="23">
        <v>1371</v>
      </c>
      <c r="H47" s="22"/>
      <c r="I47" s="23"/>
      <c r="J47" s="23"/>
      <c r="K47" s="23"/>
      <c r="L47" s="23"/>
      <c r="M47" s="22">
        <f t="shared" si="1"/>
        <v>1371</v>
      </c>
    </row>
    <row r="48" spans="1:13" s="6" customFormat="1" ht="15.75" customHeight="1">
      <c r="A48" s="25" t="s">
        <v>42</v>
      </c>
      <c r="B48" s="15" t="s">
        <v>15</v>
      </c>
      <c r="C48" s="19">
        <f>SUM( C49:C62)</f>
        <v>64051003</v>
      </c>
      <c r="D48" s="19">
        <f t="shared" ref="D48:M48" si="3">SUM( D49:D62)</f>
        <v>36705937</v>
      </c>
      <c r="E48" s="19">
        <f t="shared" si="3"/>
        <v>9400881</v>
      </c>
      <c r="F48" s="19">
        <f t="shared" si="3"/>
        <v>2840701</v>
      </c>
      <c r="G48" s="19">
        <f t="shared" si="3"/>
        <v>1793000</v>
      </c>
      <c r="H48" s="19">
        <f t="shared" si="3"/>
        <v>43000</v>
      </c>
      <c r="I48" s="19">
        <f t="shared" si="3"/>
        <v>91100</v>
      </c>
      <c r="J48" s="19">
        <f t="shared" si="3"/>
        <v>1047701</v>
      </c>
      <c r="K48" s="19">
        <f t="shared" si="3"/>
        <v>1041701</v>
      </c>
      <c r="L48" s="19">
        <f t="shared" si="3"/>
        <v>953817</v>
      </c>
      <c r="M48" s="19">
        <f t="shared" si="3"/>
        <v>66891704</v>
      </c>
    </row>
    <row r="49" spans="1:13" s="1" customFormat="1" ht="18" customHeight="1">
      <c r="A49" s="20">
        <v>10116</v>
      </c>
      <c r="B49" s="14" t="s">
        <v>5</v>
      </c>
      <c r="C49" s="22">
        <f>255380+300-500+700+1000+650+500+11600+500+1300+24500-15891</f>
        <v>280039</v>
      </c>
      <c r="D49" s="23">
        <f>176300+8285+18150-9620</f>
        <v>193115</v>
      </c>
      <c r="E49" s="23">
        <f>12780-500+1300-3290</f>
        <v>10290</v>
      </c>
      <c r="F49" s="23">
        <f t="shared" si="2"/>
        <v>0</v>
      </c>
      <c r="G49" s="23"/>
      <c r="H49" s="22"/>
      <c r="I49" s="23"/>
      <c r="J49" s="23"/>
      <c r="K49" s="23"/>
      <c r="L49" s="23"/>
      <c r="M49" s="22">
        <f t="shared" si="1"/>
        <v>280039</v>
      </c>
    </row>
    <row r="50" spans="1:13" s="1" customFormat="1" ht="17.25" customHeight="1">
      <c r="A50" s="20">
        <v>70101</v>
      </c>
      <c r="B50" s="14" t="s">
        <v>16</v>
      </c>
      <c r="C50" s="22">
        <f>14463400-251100+47772+238400-1205295+5000-554000-10000+3000+515000+273370+100000+516239-8000+181000+311000+100000+643925-168259</f>
        <v>15201452</v>
      </c>
      <c r="D50" s="23">
        <f>7958580+174920-880509-400000+375000+394877+125000+468500-20016</f>
        <v>8196352</v>
      </c>
      <c r="E50" s="23">
        <f>2214800-250000+273370+311000-118879</f>
        <v>2430291</v>
      </c>
      <c r="F50" s="23">
        <f t="shared" si="2"/>
        <v>1409838</v>
      </c>
      <c r="G50" s="23">
        <v>1194600</v>
      </c>
      <c r="H50" s="22"/>
      <c r="I50" s="23"/>
      <c r="J50" s="23">
        <f>100000+6300+7500+100000+9145+15000-22707</f>
        <v>215238</v>
      </c>
      <c r="K50" s="23">
        <f>100000+6300+7500+100000+9145+15000-22707</f>
        <v>215238</v>
      </c>
      <c r="L50" s="23">
        <f>100000+6300+7500+100000+9145+15000-22707</f>
        <v>215238</v>
      </c>
      <c r="M50" s="22">
        <f t="shared" si="1"/>
        <v>16611290</v>
      </c>
    </row>
    <row r="51" spans="1:13" s="1" customFormat="1" ht="15.75" customHeight="1">
      <c r="A51" s="20">
        <v>70201</v>
      </c>
      <c r="B51" s="14" t="s">
        <v>17</v>
      </c>
      <c r="C51" s="22">
        <f>29778250+1650-360700-700+24764+773900+1205295+1860605+5550-2000+954600+14000+281880+4000+568400+2300+1834400+596100+341900+879725+2000+1177300+1054930+264600+25900+2055990-1156419</f>
        <v>42188220</v>
      </c>
      <c r="D51" s="23">
        <f>15997470+567800+884100+1435650+713100+423500+1338300+837395+554300+1562300-188890</f>
        <v>24125025</v>
      </c>
      <c r="E51" s="23">
        <f>5855600-360421+14000+596100+1177300-9659-785713</f>
        <v>6487207</v>
      </c>
      <c r="F51" s="23">
        <f t="shared" si="2"/>
        <v>999608</v>
      </c>
      <c r="G51" s="23">
        <v>336400</v>
      </c>
      <c r="H51" s="22">
        <v>43000</v>
      </c>
      <c r="I51" s="23">
        <v>78800</v>
      </c>
      <c r="J51" s="23">
        <f>280200+6000+106000+29500+20035+15450-30000+50000+100000+43000+96455+40735-101000+14000+9000+50000-66167</f>
        <v>663208</v>
      </c>
      <c r="K51" s="23">
        <f>280200+106000+29500+20035+15450-30000+50000+100000+43000+96455+40735-101000+14000+9000+50000-66167</f>
        <v>657208</v>
      </c>
      <c r="L51" s="23">
        <f>100200+106000+29500+20035+15450+50000+100000+43000+96455+40735+14000+9000+50000-65067</f>
        <v>609308</v>
      </c>
      <c r="M51" s="22">
        <f t="shared" si="1"/>
        <v>43187828</v>
      </c>
    </row>
    <row r="52" spans="1:13" s="1" customFormat="1" ht="15" customHeight="1">
      <c r="A52" s="20">
        <v>70303</v>
      </c>
      <c r="B52" s="14" t="s">
        <v>18</v>
      </c>
      <c r="C52" s="22"/>
      <c r="D52" s="23"/>
      <c r="E52" s="23"/>
      <c r="F52" s="23">
        <f t="shared" si="2"/>
        <v>0</v>
      </c>
      <c r="G52" s="23"/>
      <c r="H52" s="22"/>
      <c r="I52" s="23"/>
      <c r="J52" s="23"/>
      <c r="K52" s="23"/>
      <c r="L52" s="23"/>
      <c r="M52" s="22">
        <f t="shared" si="1"/>
        <v>0</v>
      </c>
    </row>
    <row r="53" spans="1:13" s="1" customFormat="1" ht="19.5" customHeight="1">
      <c r="A53" s="20">
        <v>70401</v>
      </c>
      <c r="B53" s="14" t="s">
        <v>19</v>
      </c>
      <c r="C53" s="22">
        <f>1500160+400-27+2000+400+48800+279790+20000+35000+120+85000+17530+92125+30050+14600+153390-30435</f>
        <v>2248903</v>
      </c>
      <c r="D53" s="23">
        <f>965960+35800+207750+25000+5700+62000+68572+8500+115750-12386</f>
        <v>1482646</v>
      </c>
      <c r="E53" s="23">
        <f>151970+120+17530+30050-8218</f>
        <v>191452</v>
      </c>
      <c r="F53" s="23">
        <f t="shared" si="2"/>
        <v>305250</v>
      </c>
      <c r="G53" s="23">
        <v>258000</v>
      </c>
      <c r="H53" s="22"/>
      <c r="I53" s="23">
        <v>12300</v>
      </c>
      <c r="J53" s="23">
        <f>32800+30000+14000-29000-550</f>
        <v>47250</v>
      </c>
      <c r="K53" s="23">
        <f>32800+30000+14000-29000-550</f>
        <v>47250</v>
      </c>
      <c r="L53" s="23">
        <f>32800+30000+14000-29000-550</f>
        <v>47250</v>
      </c>
      <c r="M53" s="22">
        <f t="shared" si="1"/>
        <v>2554153</v>
      </c>
    </row>
    <row r="54" spans="1:13" s="1" customFormat="1" ht="17.25" customHeight="1">
      <c r="A54" s="20">
        <v>70802</v>
      </c>
      <c r="B54" s="14" t="s">
        <v>20</v>
      </c>
      <c r="C54" s="22">
        <f>306120+290-512+9800+29180+10900+50+450+2000+24600+5050+15962+1000+6900+4500+100+26650-3464</f>
        <v>439576</v>
      </c>
      <c r="D54" s="23">
        <f>198100+7190+23530+8000+1450+18000+12134+3350+19550-1800</f>
        <v>289504</v>
      </c>
      <c r="E54" s="23">
        <f>29560-500+50+5050+6900-57</f>
        <v>41003</v>
      </c>
      <c r="F54" s="23">
        <f t="shared" si="2"/>
        <v>0</v>
      </c>
      <c r="G54" s="23"/>
      <c r="H54" s="22"/>
      <c r="I54" s="23"/>
      <c r="J54" s="23"/>
      <c r="K54" s="23"/>
      <c r="L54" s="23"/>
      <c r="M54" s="22">
        <f t="shared" si="1"/>
        <v>439576</v>
      </c>
    </row>
    <row r="55" spans="1:13" s="1" customFormat="1" ht="15" customHeight="1">
      <c r="A55" s="20">
        <v>70804</v>
      </c>
      <c r="B55" s="14" t="s">
        <v>21</v>
      </c>
      <c r="C55" s="22">
        <f>727720+21600+35450+1000+34000+2070+3200+5000+82000+950+27391+3500+3000+33230+12820-14403</f>
        <v>978528</v>
      </c>
      <c r="D55" s="23">
        <f>511080+15850+27300+25000+59000+20557+23450+10800-4139</f>
        <v>688898</v>
      </c>
      <c r="E55" s="23">
        <f>18800+2070+950+3000-4950</f>
        <v>19870</v>
      </c>
      <c r="F55" s="23">
        <f t="shared" si="2"/>
        <v>0</v>
      </c>
      <c r="G55" s="23"/>
      <c r="H55" s="22"/>
      <c r="I55" s="23"/>
      <c r="J55" s="23"/>
      <c r="K55" s="23"/>
      <c r="L55" s="23"/>
      <c r="M55" s="22">
        <f t="shared" si="1"/>
        <v>978528</v>
      </c>
    </row>
    <row r="56" spans="1:13" s="1" customFormat="1" ht="16.5" customHeight="1">
      <c r="A56" s="20">
        <v>70805</v>
      </c>
      <c r="B56" s="14" t="s">
        <v>56</v>
      </c>
      <c r="C56" s="22">
        <f>99850+2900+3100+1730+7500+1700+800+8100+3878+1000+1290+1920-3601</f>
        <v>130167</v>
      </c>
      <c r="D56" s="23">
        <f>63820+2270+1070+5000+520+5700+2816+900+1620-1479</f>
        <v>82237</v>
      </c>
      <c r="E56" s="23"/>
      <c r="F56" s="23">
        <f t="shared" si="2"/>
        <v>0</v>
      </c>
      <c r="G56" s="23"/>
      <c r="H56" s="22"/>
      <c r="I56" s="23"/>
      <c r="J56" s="23"/>
      <c r="K56" s="23"/>
      <c r="L56" s="23"/>
      <c r="M56" s="22">
        <f t="shared" si="1"/>
        <v>130167</v>
      </c>
    </row>
    <row r="57" spans="1:13" s="1" customFormat="1" ht="15" customHeight="1">
      <c r="A57" s="20">
        <v>70806</v>
      </c>
      <c r="B57" s="14" t="s">
        <v>22</v>
      </c>
      <c r="C57" s="22">
        <f>511320+100-250+2500+14500+45860+45500+8940+1700+38900+1500+31619+2735+13100+45430-9885</f>
        <v>753569</v>
      </c>
      <c r="D57" s="23">
        <f>329640+10640+33210+32000+8000+28000+22923+9500+33250-6286</f>
        <v>500877</v>
      </c>
      <c r="E57" s="23">
        <f>55740+1500+2735-521</f>
        <v>59454</v>
      </c>
      <c r="F57" s="23">
        <f t="shared" si="2"/>
        <v>17179</v>
      </c>
      <c r="G57" s="23">
        <v>200</v>
      </c>
      <c r="H57" s="22"/>
      <c r="I57" s="23"/>
      <c r="J57" s="23">
        <f>17000-21</f>
        <v>16979</v>
      </c>
      <c r="K57" s="23">
        <f>17000-21</f>
        <v>16979</v>
      </c>
      <c r="L57" s="23">
        <f>17000-21</f>
        <v>16979</v>
      </c>
      <c r="M57" s="22">
        <f t="shared" si="1"/>
        <v>770748</v>
      </c>
    </row>
    <row r="58" spans="1:13" s="1" customFormat="1" ht="16.5" customHeight="1">
      <c r="A58" s="20">
        <v>70808</v>
      </c>
      <c r="B58" s="14" t="s">
        <v>55</v>
      </c>
      <c r="C58" s="22">
        <f>29000+6000-7970</f>
        <v>27030</v>
      </c>
      <c r="D58" s="23"/>
      <c r="E58" s="23"/>
      <c r="F58" s="23">
        <f t="shared" si="2"/>
        <v>0</v>
      </c>
      <c r="G58" s="23"/>
      <c r="H58" s="22"/>
      <c r="I58" s="23"/>
      <c r="J58" s="23"/>
      <c r="K58" s="23"/>
      <c r="L58" s="23"/>
      <c r="M58" s="22">
        <f t="shared" si="1"/>
        <v>27030</v>
      </c>
    </row>
    <row r="59" spans="1:13" s="1" customFormat="1" ht="19.5" customHeight="1">
      <c r="A59" s="20">
        <v>130107</v>
      </c>
      <c r="B59" s="14" t="s">
        <v>58</v>
      </c>
      <c r="C59" s="22">
        <f>941358+60+20000-5111+3500+45000+57000+172220+5000+40900+5250-23340+99400+25600+55565+24730+1000+4000+78370-24087</f>
        <v>1526415</v>
      </c>
      <c r="D59" s="23">
        <f>604530+41830+126000+29900+8450+72600+40710+58270-2884</f>
        <v>979406</v>
      </c>
      <c r="E59" s="23">
        <f>82290-5000+5250+25600+24730-18692</f>
        <v>114178</v>
      </c>
      <c r="F59" s="23">
        <f t="shared" si="2"/>
        <v>65842</v>
      </c>
      <c r="G59" s="23">
        <v>800</v>
      </c>
      <c r="H59" s="22"/>
      <c r="I59" s="23"/>
      <c r="J59" s="23">
        <f>51042+10000+4000</f>
        <v>65042</v>
      </c>
      <c r="K59" s="23">
        <f>51042+10000+4000</f>
        <v>65042</v>
      </c>
      <c r="L59" s="23">
        <f>51042+10000+4000</f>
        <v>65042</v>
      </c>
      <c r="M59" s="22">
        <f t="shared" si="1"/>
        <v>1592257</v>
      </c>
    </row>
    <row r="60" spans="1:13" s="1" customFormat="1" ht="19.5" customHeight="1">
      <c r="A60" s="20">
        <v>130110</v>
      </c>
      <c r="B60" s="14" t="s">
        <v>23</v>
      </c>
      <c r="C60" s="22">
        <f>238840-16000+7100+7520+6700+19900+5500+8046+6350+4500-11352</f>
        <v>277104</v>
      </c>
      <c r="D60" s="106">
        <f>124730+5210+5510+4900+14500+5833+4500+3600-906</f>
        <v>167877</v>
      </c>
      <c r="E60" s="23">
        <f>66480-15000+5500-9844</f>
        <v>47136</v>
      </c>
      <c r="F60" s="23">
        <f t="shared" si="2"/>
        <v>3000</v>
      </c>
      <c r="G60" s="23">
        <v>3000</v>
      </c>
      <c r="H60" s="22"/>
      <c r="I60" s="23"/>
      <c r="J60" s="23"/>
      <c r="K60" s="23"/>
      <c r="L60" s="23"/>
      <c r="M60" s="22">
        <f t="shared" si="1"/>
        <v>280104</v>
      </c>
    </row>
    <row r="61" spans="1:13" s="1" customFormat="1" ht="19.5" customHeight="1">
      <c r="A61" s="20">
        <v>150101</v>
      </c>
      <c r="B61" s="14" t="s">
        <v>43</v>
      </c>
      <c r="C61" s="22"/>
      <c r="D61" s="23"/>
      <c r="E61" s="23"/>
      <c r="F61" s="23">
        <f t="shared" si="2"/>
        <v>39984</v>
      </c>
      <c r="G61" s="23"/>
      <c r="H61" s="22"/>
      <c r="I61" s="23"/>
      <c r="J61" s="23">
        <f>30000+10000-16</f>
        <v>39984</v>
      </c>
      <c r="K61" s="23">
        <f>30000+10000-16</f>
        <v>39984</v>
      </c>
      <c r="L61" s="23"/>
      <c r="M61" s="22">
        <f t="shared" si="1"/>
        <v>39984</v>
      </c>
    </row>
    <row r="62" spans="1:13" s="1" customFormat="1" ht="34.5" customHeight="1">
      <c r="A62" s="20">
        <v>150110</v>
      </c>
      <c r="B62" s="14" t="s">
        <v>270</v>
      </c>
      <c r="C62" s="22"/>
      <c r="D62" s="23"/>
      <c r="E62" s="23"/>
      <c r="F62" s="23">
        <f t="shared" si="2"/>
        <v>0</v>
      </c>
      <c r="G62" s="23"/>
      <c r="H62" s="22"/>
      <c r="I62" s="23"/>
      <c r="J62" s="23">
        <f>50000+48000-98000</f>
        <v>0</v>
      </c>
      <c r="K62" s="23">
        <f>50000+48000-98000</f>
        <v>0</v>
      </c>
      <c r="L62" s="23"/>
      <c r="M62" s="22">
        <f t="shared" si="1"/>
        <v>0</v>
      </c>
    </row>
    <row r="63" spans="1:13" s="2" customFormat="1" ht="18.75" customHeight="1">
      <c r="A63" s="25" t="s">
        <v>40</v>
      </c>
      <c r="B63" s="15" t="s">
        <v>41</v>
      </c>
      <c r="C63" s="19">
        <f>SUM( C64:C71,C73:C102)</f>
        <v>64836998.789999992</v>
      </c>
      <c r="D63" s="19">
        <f t="shared" ref="D63:L63" si="4">SUM( D64:D71,D73:D102)</f>
        <v>3834471</v>
      </c>
      <c r="E63" s="19">
        <f t="shared" si="4"/>
        <v>338157</v>
      </c>
      <c r="F63" s="19">
        <f t="shared" si="4"/>
        <v>132000</v>
      </c>
      <c r="G63" s="19">
        <f t="shared" si="4"/>
        <v>132000</v>
      </c>
      <c r="H63" s="19">
        <f t="shared" si="4"/>
        <v>0</v>
      </c>
      <c r="I63" s="19">
        <f t="shared" si="4"/>
        <v>0</v>
      </c>
      <c r="J63" s="19">
        <f t="shared" si="4"/>
        <v>0</v>
      </c>
      <c r="K63" s="19">
        <f t="shared" si="4"/>
        <v>0</v>
      </c>
      <c r="L63" s="19">
        <f t="shared" si="4"/>
        <v>0</v>
      </c>
      <c r="M63" s="19">
        <f>C63+F63</f>
        <v>64968998.789999992</v>
      </c>
    </row>
    <row r="64" spans="1:13" s="1" customFormat="1" ht="17.25" customHeight="1">
      <c r="A64" s="20">
        <v>10116</v>
      </c>
      <c r="B64" s="14" t="s">
        <v>5</v>
      </c>
      <c r="C64" s="23">
        <f>2044200+700-4500+4500-4500+84000+31500+72500+63430+150000+27000+83000-39416</f>
        <v>2512414</v>
      </c>
      <c r="D64" s="23">
        <f>1360000+74000+24000+10200+68900+45700+110000+39000+65500-27905</f>
        <v>1769395</v>
      </c>
      <c r="E64" s="23">
        <f>120700-11377-184</f>
        <v>109139</v>
      </c>
      <c r="F64" s="23">
        <f t="shared" si="2"/>
        <v>0</v>
      </c>
      <c r="G64" s="23"/>
      <c r="H64" s="23"/>
      <c r="I64" s="23"/>
      <c r="J64" s="23">
        <f>27000-27000</f>
        <v>0</v>
      </c>
      <c r="K64" s="23">
        <f>27000-27000</f>
        <v>0</v>
      </c>
      <c r="L64" s="23">
        <f>27000-27000</f>
        <v>0</v>
      </c>
      <c r="M64" s="22">
        <f t="shared" ref="M64:M136" si="5">C64+F64</f>
        <v>2512414</v>
      </c>
    </row>
    <row r="65" spans="1:13" s="1" customFormat="1" ht="20.25" customHeight="1">
      <c r="A65" s="20">
        <v>70303</v>
      </c>
      <c r="B65" s="14" t="s">
        <v>265</v>
      </c>
      <c r="C65" s="23">
        <f>181100+684.28+196.51</f>
        <v>181980.79</v>
      </c>
      <c r="D65" s="23"/>
      <c r="E65" s="23"/>
      <c r="F65" s="23">
        <f t="shared" si="2"/>
        <v>0</v>
      </c>
      <c r="G65" s="23"/>
      <c r="H65" s="23"/>
      <c r="I65" s="23"/>
      <c r="J65" s="23"/>
      <c r="K65" s="23"/>
      <c r="L65" s="23"/>
      <c r="M65" s="22">
        <f t="shared" si="5"/>
        <v>181980.79</v>
      </c>
    </row>
    <row r="66" spans="1:13" s="1" customFormat="1" ht="57.75" customHeight="1">
      <c r="A66" s="20">
        <v>90201</v>
      </c>
      <c r="B66" s="39" t="s">
        <v>79</v>
      </c>
      <c r="C66" s="22">
        <f>9000000-1100000-150000</f>
        <v>7750000</v>
      </c>
      <c r="D66" s="23"/>
      <c r="E66" s="23"/>
      <c r="F66" s="23">
        <f t="shared" si="2"/>
        <v>0</v>
      </c>
      <c r="G66" s="23"/>
      <c r="H66" s="22"/>
      <c r="I66" s="23"/>
      <c r="J66" s="23"/>
      <c r="K66" s="23"/>
      <c r="L66" s="23"/>
      <c r="M66" s="22">
        <f t="shared" si="5"/>
        <v>7750000</v>
      </c>
    </row>
    <row r="67" spans="1:13" s="1" customFormat="1" ht="58.5" customHeight="1">
      <c r="A67" s="20">
        <v>90202</v>
      </c>
      <c r="B67" s="39" t="s">
        <v>80</v>
      </c>
      <c r="C67" s="22">
        <f>60500-10050</f>
        <v>50450</v>
      </c>
      <c r="D67" s="23"/>
      <c r="E67" s="23"/>
      <c r="F67" s="23">
        <f t="shared" si="2"/>
        <v>0</v>
      </c>
      <c r="G67" s="23"/>
      <c r="H67" s="22"/>
      <c r="I67" s="23"/>
      <c r="J67" s="23"/>
      <c r="K67" s="23"/>
      <c r="L67" s="23"/>
      <c r="M67" s="22">
        <f t="shared" si="5"/>
        <v>50450</v>
      </c>
    </row>
    <row r="68" spans="1:13" s="1" customFormat="1" ht="54" customHeight="1">
      <c r="A68" s="20">
        <v>90203</v>
      </c>
      <c r="B68" s="39" t="s">
        <v>81</v>
      </c>
      <c r="C68" s="22">
        <f>100000-99000-1000</f>
        <v>0</v>
      </c>
      <c r="D68" s="23"/>
      <c r="E68" s="23"/>
      <c r="F68" s="23">
        <f t="shared" si="2"/>
        <v>0</v>
      </c>
      <c r="G68" s="23"/>
      <c r="H68" s="22"/>
      <c r="I68" s="23"/>
      <c r="J68" s="23">
        <f>99000-99000</f>
        <v>0</v>
      </c>
      <c r="K68" s="23">
        <f>99000-99000</f>
        <v>0</v>
      </c>
      <c r="L68" s="23">
        <f>99000-99000</f>
        <v>0</v>
      </c>
      <c r="M68" s="22">
        <f t="shared" si="5"/>
        <v>0</v>
      </c>
    </row>
    <row r="69" spans="1:13" s="1" customFormat="1" ht="50.25" customHeight="1">
      <c r="A69" s="20">
        <v>90204</v>
      </c>
      <c r="B69" s="40" t="s">
        <v>82</v>
      </c>
      <c r="C69" s="22">
        <f>1400000-150000</f>
        <v>1250000</v>
      </c>
      <c r="D69" s="23"/>
      <c r="E69" s="23"/>
      <c r="F69" s="23">
        <f t="shared" si="2"/>
        <v>0</v>
      </c>
      <c r="G69" s="23"/>
      <c r="H69" s="22"/>
      <c r="I69" s="23"/>
      <c r="J69" s="23"/>
      <c r="K69" s="23"/>
      <c r="L69" s="23"/>
      <c r="M69" s="22">
        <f t="shared" si="5"/>
        <v>1250000</v>
      </c>
    </row>
    <row r="70" spans="1:13" s="1" customFormat="1" ht="41.25" customHeight="1">
      <c r="A70" s="20">
        <v>90205</v>
      </c>
      <c r="B70" s="40" t="s">
        <v>83</v>
      </c>
      <c r="C70" s="22">
        <f>1000-644</f>
        <v>356</v>
      </c>
      <c r="D70" s="23"/>
      <c r="E70" s="23"/>
      <c r="F70" s="23">
        <f t="shared" si="2"/>
        <v>0</v>
      </c>
      <c r="G70" s="23"/>
      <c r="H70" s="22"/>
      <c r="I70" s="23"/>
      <c r="J70" s="23"/>
      <c r="K70" s="23"/>
      <c r="L70" s="23"/>
      <c r="M70" s="22">
        <f t="shared" si="5"/>
        <v>356</v>
      </c>
    </row>
    <row r="71" spans="1:13" s="1" customFormat="1" ht="41.25" customHeight="1">
      <c r="A71" s="20">
        <v>90206</v>
      </c>
      <c r="B71" s="40" t="s">
        <v>84</v>
      </c>
      <c r="C71" s="22"/>
      <c r="D71" s="23"/>
      <c r="E71" s="23"/>
      <c r="F71" s="23">
        <f t="shared" si="2"/>
        <v>0</v>
      </c>
      <c r="G71" s="23"/>
      <c r="H71" s="22"/>
      <c r="I71" s="23"/>
      <c r="J71" s="23"/>
      <c r="K71" s="23"/>
      <c r="L71" s="23"/>
      <c r="M71" s="22">
        <f t="shared" si="5"/>
        <v>0</v>
      </c>
    </row>
    <row r="72" spans="1:13" s="3" customFormat="1" ht="15.75" customHeight="1">
      <c r="A72" s="12">
        <v>1</v>
      </c>
      <c r="B72" s="16">
        <v>2</v>
      </c>
      <c r="C72" s="16">
        <v>3</v>
      </c>
      <c r="D72" s="16">
        <v>4</v>
      </c>
      <c r="E72" s="16">
        <v>5</v>
      </c>
      <c r="F72" s="81">
        <v>6</v>
      </c>
      <c r="G72" s="16">
        <v>7</v>
      </c>
      <c r="H72" s="16">
        <v>8</v>
      </c>
      <c r="I72" s="16">
        <v>9</v>
      </c>
      <c r="J72" s="16">
        <v>10</v>
      </c>
      <c r="K72" s="16">
        <v>11</v>
      </c>
      <c r="L72" s="16">
        <v>12</v>
      </c>
      <c r="M72" s="16">
        <v>13</v>
      </c>
    </row>
    <row r="73" spans="1:13" s="1" customFormat="1" ht="43.5" customHeight="1">
      <c r="A73" s="20">
        <v>90207</v>
      </c>
      <c r="B73" s="40" t="s">
        <v>85</v>
      </c>
      <c r="C73" s="22">
        <f>962100-150000</f>
        <v>812100</v>
      </c>
      <c r="D73" s="23"/>
      <c r="E73" s="23"/>
      <c r="F73" s="23">
        <f t="shared" si="2"/>
        <v>0</v>
      </c>
      <c r="G73" s="23"/>
      <c r="H73" s="22"/>
      <c r="I73" s="23"/>
      <c r="J73" s="23"/>
      <c r="K73" s="23"/>
      <c r="L73" s="23"/>
      <c r="M73" s="22">
        <f t="shared" si="5"/>
        <v>812100</v>
      </c>
    </row>
    <row r="74" spans="1:13" s="1" customFormat="1" ht="43.5" customHeight="1">
      <c r="A74" s="20">
        <v>90208</v>
      </c>
      <c r="B74" s="40" t="s">
        <v>86</v>
      </c>
      <c r="C74" s="22">
        <f>3000-888</f>
        <v>2112</v>
      </c>
      <c r="D74" s="23"/>
      <c r="E74" s="23"/>
      <c r="F74" s="23">
        <f t="shared" si="2"/>
        <v>0</v>
      </c>
      <c r="G74" s="23"/>
      <c r="H74" s="22"/>
      <c r="I74" s="23"/>
      <c r="J74" s="23"/>
      <c r="K74" s="23"/>
      <c r="L74" s="23"/>
      <c r="M74" s="22">
        <f t="shared" si="5"/>
        <v>2112</v>
      </c>
    </row>
    <row r="75" spans="1:13" s="1" customFormat="1" ht="39" customHeight="1">
      <c r="A75" s="20">
        <v>90209</v>
      </c>
      <c r="B75" s="40" t="s">
        <v>87</v>
      </c>
      <c r="C75" s="22">
        <v>35000</v>
      </c>
      <c r="D75" s="23"/>
      <c r="E75" s="23"/>
      <c r="F75" s="23">
        <f t="shared" si="2"/>
        <v>0</v>
      </c>
      <c r="G75" s="23"/>
      <c r="H75" s="22"/>
      <c r="I75" s="23"/>
      <c r="J75" s="23"/>
      <c r="K75" s="23"/>
      <c r="L75" s="23"/>
      <c r="M75" s="22">
        <f t="shared" si="5"/>
        <v>35000</v>
      </c>
    </row>
    <row r="76" spans="1:13" s="1" customFormat="1" ht="52.5" customHeight="1">
      <c r="A76" s="20">
        <v>90210</v>
      </c>
      <c r="B76" s="40" t="s">
        <v>48</v>
      </c>
      <c r="C76" s="22">
        <v>5000</v>
      </c>
      <c r="D76" s="23"/>
      <c r="E76" s="23"/>
      <c r="F76" s="23">
        <f t="shared" si="2"/>
        <v>0</v>
      </c>
      <c r="G76" s="23"/>
      <c r="H76" s="22"/>
      <c r="I76" s="23"/>
      <c r="J76" s="23"/>
      <c r="K76" s="23"/>
      <c r="L76" s="23"/>
      <c r="M76" s="22">
        <f t="shared" si="5"/>
        <v>5000</v>
      </c>
    </row>
    <row r="77" spans="1:13" s="1" customFormat="1" ht="24.75" customHeight="1">
      <c r="A77" s="20">
        <v>90212</v>
      </c>
      <c r="B77" s="40" t="s">
        <v>71</v>
      </c>
      <c r="C77" s="22">
        <v>67400</v>
      </c>
      <c r="D77" s="23"/>
      <c r="E77" s="23"/>
      <c r="F77" s="23">
        <f t="shared" si="2"/>
        <v>0</v>
      </c>
      <c r="G77" s="23"/>
      <c r="H77" s="22"/>
      <c r="I77" s="23"/>
      <c r="J77" s="23"/>
      <c r="K77" s="23"/>
      <c r="L77" s="23"/>
      <c r="M77" s="22">
        <f t="shared" si="5"/>
        <v>67400</v>
      </c>
    </row>
    <row r="78" spans="1:13" s="1" customFormat="1" ht="16.5" customHeight="1">
      <c r="A78" s="20">
        <v>90214</v>
      </c>
      <c r="B78" s="14" t="s">
        <v>88</v>
      </c>
      <c r="C78" s="22">
        <f>500000+1000</f>
        <v>501000</v>
      </c>
      <c r="D78" s="23"/>
      <c r="E78" s="23"/>
      <c r="F78" s="23">
        <f t="shared" si="2"/>
        <v>0</v>
      </c>
      <c r="G78" s="23"/>
      <c r="H78" s="22"/>
      <c r="I78" s="23"/>
      <c r="J78" s="23"/>
      <c r="K78" s="23"/>
      <c r="L78" s="23"/>
      <c r="M78" s="22">
        <f t="shared" si="5"/>
        <v>501000</v>
      </c>
    </row>
    <row r="79" spans="1:13" s="1" customFormat="1" ht="16.5" customHeight="1">
      <c r="A79" s="20">
        <v>90215</v>
      </c>
      <c r="B79" s="14" t="s">
        <v>237</v>
      </c>
      <c r="C79" s="22">
        <v>300000</v>
      </c>
      <c r="D79" s="23"/>
      <c r="E79" s="23"/>
      <c r="F79" s="23">
        <f t="shared" si="2"/>
        <v>0</v>
      </c>
      <c r="G79" s="23"/>
      <c r="H79" s="22"/>
      <c r="I79" s="23"/>
      <c r="J79" s="23"/>
      <c r="K79" s="23"/>
      <c r="L79" s="23"/>
      <c r="M79" s="22">
        <f t="shared" si="5"/>
        <v>300000</v>
      </c>
    </row>
    <row r="80" spans="1:13" s="1" customFormat="1" ht="32.25" customHeight="1">
      <c r="A80" s="20">
        <v>90216</v>
      </c>
      <c r="B80" s="69" t="s">
        <v>244</v>
      </c>
      <c r="C80" s="22">
        <f>3000-790</f>
        <v>2210</v>
      </c>
      <c r="D80" s="23"/>
      <c r="E80" s="23"/>
      <c r="F80" s="23">
        <f t="shared" si="2"/>
        <v>0</v>
      </c>
      <c r="G80" s="23"/>
      <c r="H80" s="22"/>
      <c r="I80" s="23"/>
      <c r="J80" s="23"/>
      <c r="K80" s="23"/>
      <c r="L80" s="23"/>
      <c r="M80" s="22">
        <f t="shared" si="5"/>
        <v>2210</v>
      </c>
    </row>
    <row r="81" spans="1:13" s="1" customFormat="1" ht="33" customHeight="1">
      <c r="A81" s="20">
        <v>90302</v>
      </c>
      <c r="B81" s="14" t="s">
        <v>89</v>
      </c>
      <c r="C81" s="22">
        <f>435000+100000-78119.33+40991.25</f>
        <v>497871.92</v>
      </c>
      <c r="D81" s="23"/>
      <c r="E81" s="23"/>
      <c r="F81" s="23">
        <f t="shared" ref="F81:F145" si="6">G81+J81</f>
        <v>0</v>
      </c>
      <c r="G81" s="23"/>
      <c r="H81" s="22"/>
      <c r="I81" s="23"/>
      <c r="J81" s="23"/>
      <c r="K81" s="23"/>
      <c r="L81" s="23"/>
      <c r="M81" s="22">
        <f t="shared" si="5"/>
        <v>497871.92</v>
      </c>
    </row>
    <row r="82" spans="1:13" s="1" customFormat="1" ht="15.75" customHeight="1">
      <c r="A82" s="20">
        <v>90303</v>
      </c>
      <c r="B82" s="14" t="s">
        <v>9</v>
      </c>
      <c r="C82" s="22">
        <f>8300000+300000-333683.73+777742.31+72650.26</f>
        <v>9116708.8399999999</v>
      </c>
      <c r="D82" s="23"/>
      <c r="E82" s="23"/>
      <c r="F82" s="23">
        <f t="shared" si="6"/>
        <v>0</v>
      </c>
      <c r="G82" s="23"/>
      <c r="H82" s="22"/>
      <c r="I82" s="23"/>
      <c r="J82" s="23"/>
      <c r="K82" s="23"/>
      <c r="L82" s="23"/>
      <c r="M82" s="22">
        <f t="shared" si="5"/>
        <v>9116708.8399999999</v>
      </c>
    </row>
    <row r="83" spans="1:13" s="1" customFormat="1" ht="18" customHeight="1">
      <c r="A83" s="20">
        <v>90304</v>
      </c>
      <c r="B83" s="14" t="s">
        <v>243</v>
      </c>
      <c r="C83" s="22">
        <f>18000000-600000-6839.37+332650.92</f>
        <v>17725811.550000001</v>
      </c>
      <c r="D83" s="23"/>
      <c r="E83" s="23"/>
      <c r="F83" s="23">
        <f t="shared" si="6"/>
        <v>0</v>
      </c>
      <c r="G83" s="23"/>
      <c r="H83" s="22"/>
      <c r="I83" s="23"/>
      <c r="J83" s="23"/>
      <c r="K83" s="23"/>
      <c r="L83" s="23"/>
      <c r="M83" s="22">
        <f t="shared" si="5"/>
        <v>17725811.550000001</v>
      </c>
    </row>
    <row r="84" spans="1:13" s="1" customFormat="1" ht="15.75" customHeight="1">
      <c r="A84" s="20">
        <v>90305</v>
      </c>
      <c r="B84" s="14" t="s">
        <v>232</v>
      </c>
      <c r="C84" s="22">
        <f>1500000+43810.57+5598.86+1678.47</f>
        <v>1551087.9000000001</v>
      </c>
      <c r="D84" s="23"/>
      <c r="E84" s="23"/>
      <c r="F84" s="23">
        <f t="shared" si="6"/>
        <v>0</v>
      </c>
      <c r="G84" s="23"/>
      <c r="H84" s="22"/>
      <c r="I84" s="23"/>
      <c r="J84" s="23"/>
      <c r="K84" s="23"/>
      <c r="L84" s="23"/>
      <c r="M84" s="22">
        <f t="shared" si="5"/>
        <v>1551087.9000000001</v>
      </c>
    </row>
    <row r="85" spans="1:13" s="1" customFormat="1" ht="15" customHeight="1">
      <c r="A85" s="20">
        <v>90306</v>
      </c>
      <c r="B85" s="14" t="s">
        <v>37</v>
      </c>
      <c r="C85" s="22">
        <f>3500000+111613.06+23.53+4205.12</f>
        <v>3615841.71</v>
      </c>
      <c r="D85" s="23"/>
      <c r="E85" s="23"/>
      <c r="F85" s="23">
        <f t="shared" si="6"/>
        <v>0</v>
      </c>
      <c r="G85" s="23"/>
      <c r="H85" s="22"/>
      <c r="I85" s="23"/>
      <c r="J85" s="23"/>
      <c r="K85" s="23"/>
      <c r="L85" s="23"/>
      <c r="M85" s="22">
        <f t="shared" si="5"/>
        <v>3615841.71</v>
      </c>
    </row>
    <row r="86" spans="1:13" s="1" customFormat="1" ht="15" customHeight="1">
      <c r="A86" s="20">
        <v>90307</v>
      </c>
      <c r="B86" s="14" t="s">
        <v>73</v>
      </c>
      <c r="C86" s="22">
        <f>440000+100000-39624.02+43317.6+6504.9</f>
        <v>550198.48</v>
      </c>
      <c r="D86" s="23"/>
      <c r="E86" s="23"/>
      <c r="F86" s="23">
        <f t="shared" si="6"/>
        <v>0</v>
      </c>
      <c r="G86" s="23"/>
      <c r="H86" s="22"/>
      <c r="I86" s="23"/>
      <c r="J86" s="23"/>
      <c r="K86" s="23"/>
      <c r="L86" s="23"/>
      <c r="M86" s="22">
        <f t="shared" si="5"/>
        <v>550198.48</v>
      </c>
    </row>
    <row r="87" spans="1:13" s="1" customFormat="1" ht="15" customHeight="1">
      <c r="A87" s="20">
        <v>90308</v>
      </c>
      <c r="B87" s="14" t="s">
        <v>234</v>
      </c>
      <c r="C87" s="22">
        <f>20000-1560</f>
        <v>18440</v>
      </c>
      <c r="D87" s="23"/>
      <c r="E87" s="23"/>
      <c r="F87" s="23">
        <f t="shared" si="6"/>
        <v>0</v>
      </c>
      <c r="G87" s="23"/>
      <c r="H87" s="22"/>
      <c r="I87" s="23"/>
      <c r="J87" s="23"/>
      <c r="K87" s="23"/>
      <c r="L87" s="23"/>
      <c r="M87" s="22">
        <f t="shared" si="5"/>
        <v>18440</v>
      </c>
    </row>
    <row r="88" spans="1:13" s="1" customFormat="1" ht="20.25" customHeight="1">
      <c r="A88" s="20">
        <v>90401</v>
      </c>
      <c r="B88" s="14" t="s">
        <v>46</v>
      </c>
      <c r="C88" s="22">
        <f>560500+100000-36362+8259.74</f>
        <v>632397.74</v>
      </c>
      <c r="D88" s="23"/>
      <c r="E88" s="23"/>
      <c r="F88" s="23">
        <f t="shared" si="6"/>
        <v>0</v>
      </c>
      <c r="G88" s="23"/>
      <c r="H88" s="22"/>
      <c r="I88" s="23"/>
      <c r="J88" s="23"/>
      <c r="K88" s="23"/>
      <c r="L88" s="23"/>
      <c r="M88" s="22">
        <f t="shared" si="5"/>
        <v>632397.74</v>
      </c>
    </row>
    <row r="89" spans="1:13" s="1" customFormat="1" ht="18" customHeight="1">
      <c r="A89" s="20">
        <v>90405</v>
      </c>
      <c r="B89" s="14" t="s">
        <v>227</v>
      </c>
      <c r="C89" s="22">
        <f>4000000-300000</f>
        <v>3700000</v>
      </c>
      <c r="D89" s="23"/>
      <c r="E89" s="23"/>
      <c r="F89" s="23">
        <f t="shared" si="6"/>
        <v>0</v>
      </c>
      <c r="G89" s="23"/>
      <c r="H89" s="22"/>
      <c r="I89" s="23"/>
      <c r="J89" s="23"/>
      <c r="K89" s="23"/>
      <c r="L89" s="23"/>
      <c r="M89" s="22">
        <f t="shared" si="5"/>
        <v>3700000</v>
      </c>
    </row>
    <row r="90" spans="1:13" s="1" customFormat="1" ht="29.25" customHeight="1">
      <c r="A90" s="20">
        <v>90406</v>
      </c>
      <c r="B90" s="14" t="s">
        <v>228</v>
      </c>
      <c r="C90" s="22">
        <f>28000-2828</f>
        <v>25172</v>
      </c>
      <c r="D90" s="23"/>
      <c r="E90" s="23"/>
      <c r="F90" s="23">
        <f t="shared" si="6"/>
        <v>0</v>
      </c>
      <c r="G90" s="23"/>
      <c r="H90" s="22"/>
      <c r="I90" s="23"/>
      <c r="J90" s="23"/>
      <c r="K90" s="23"/>
      <c r="L90" s="23"/>
      <c r="M90" s="22">
        <f t="shared" si="5"/>
        <v>25172</v>
      </c>
    </row>
    <row r="91" spans="1:13" s="1" customFormat="1" ht="16.5" customHeight="1">
      <c r="A91" s="20">
        <v>90412</v>
      </c>
      <c r="B91" s="14" t="s">
        <v>66</v>
      </c>
      <c r="C91" s="22">
        <f>26800+14300+50000-64300</f>
        <v>26800</v>
      </c>
      <c r="D91" s="23"/>
      <c r="E91" s="23"/>
      <c r="F91" s="23">
        <f t="shared" si="6"/>
        <v>0</v>
      </c>
      <c r="G91" s="23"/>
      <c r="H91" s="22"/>
      <c r="I91" s="23"/>
      <c r="J91" s="23"/>
      <c r="K91" s="23"/>
      <c r="L91" s="23"/>
      <c r="M91" s="22">
        <f t="shared" si="5"/>
        <v>26800</v>
      </c>
    </row>
    <row r="92" spans="1:13" s="1" customFormat="1" ht="16.5" customHeight="1">
      <c r="A92" s="20">
        <v>90417</v>
      </c>
      <c r="B92" s="14" t="s">
        <v>221</v>
      </c>
      <c r="C92" s="22">
        <f>52100+8000+8600</f>
        <v>68700</v>
      </c>
      <c r="D92" s="23"/>
      <c r="E92" s="23"/>
      <c r="F92" s="23">
        <f t="shared" si="6"/>
        <v>0</v>
      </c>
      <c r="G92" s="23"/>
      <c r="H92" s="22"/>
      <c r="I92" s="23"/>
      <c r="J92" s="23"/>
      <c r="K92" s="23"/>
      <c r="L92" s="23"/>
      <c r="M92" s="22">
        <f t="shared" si="5"/>
        <v>68700</v>
      </c>
    </row>
    <row r="93" spans="1:13" s="1" customFormat="1" ht="18" customHeight="1">
      <c r="A93" s="20">
        <v>91204</v>
      </c>
      <c r="B93" s="14" t="s">
        <v>67</v>
      </c>
      <c r="C93" s="22">
        <f>1707000+47400+125000+156800+47400+149100+10100+22335+176200-21893</f>
        <v>2419442</v>
      </c>
      <c r="D93" s="23">
        <f>1100000+37400+93000+26300+115000+14000+37400+93500+6700+129300-2300-8248</f>
        <v>1642052</v>
      </c>
      <c r="E93" s="23">
        <f>149500-22335+22400+22335-100-1314</f>
        <v>170486</v>
      </c>
      <c r="F93" s="23">
        <f t="shared" si="6"/>
        <v>130000</v>
      </c>
      <c r="G93" s="23">
        <v>130000</v>
      </c>
      <c r="H93" s="22"/>
      <c r="I93" s="23"/>
      <c r="J93" s="23"/>
      <c r="K93" s="23"/>
      <c r="L93" s="23"/>
      <c r="M93" s="22">
        <f t="shared" si="5"/>
        <v>2549442</v>
      </c>
    </row>
    <row r="94" spans="1:13" s="1" customFormat="1" ht="50.25" customHeight="1">
      <c r="A94" s="20">
        <v>91205</v>
      </c>
      <c r="B94" s="14" t="s">
        <v>274</v>
      </c>
      <c r="C94" s="22">
        <f>64300+90000+52000+45000+12300</f>
        <v>263600</v>
      </c>
      <c r="D94" s="23"/>
      <c r="E94" s="23"/>
      <c r="F94" s="23">
        <f t="shared" si="6"/>
        <v>0</v>
      </c>
      <c r="G94" s="23"/>
      <c r="H94" s="22"/>
      <c r="I94" s="23"/>
      <c r="J94" s="23"/>
      <c r="K94" s="23"/>
      <c r="L94" s="23"/>
      <c r="M94" s="22">
        <f t="shared" si="5"/>
        <v>263600</v>
      </c>
    </row>
    <row r="95" spans="1:13" s="1" customFormat="1" ht="33.75" customHeight="1">
      <c r="A95" s="29" t="s">
        <v>272</v>
      </c>
      <c r="B95" s="24" t="s">
        <v>273</v>
      </c>
      <c r="C95" s="22">
        <f>486300+6000+20000+15800+4000+14000+5100+12000+28700+10900+6000+1800+3000+8500+48000-850</f>
        <v>669250</v>
      </c>
      <c r="D95" s="23">
        <f>313150+15000+12000+3000+10300+10850-1610+22200+1000-1800+36000+3000-66</f>
        <v>423024</v>
      </c>
      <c r="E95" s="23">
        <f>26900+6000+5100+1610+10900+8500-478</f>
        <v>58532</v>
      </c>
      <c r="F95" s="23">
        <f>G95+J95</f>
        <v>0</v>
      </c>
      <c r="G95" s="23"/>
      <c r="H95" s="26"/>
      <c r="I95" s="23"/>
      <c r="J95" s="23"/>
      <c r="K95" s="23"/>
      <c r="L95" s="23"/>
      <c r="M95" s="22">
        <f>C95+F95</f>
        <v>669250</v>
      </c>
    </row>
    <row r="96" spans="1:13" s="1" customFormat="1" ht="29.25" customHeight="1">
      <c r="A96" s="20">
        <v>91207</v>
      </c>
      <c r="B96" s="14" t="s">
        <v>7</v>
      </c>
      <c r="C96" s="22">
        <f>44000+50000+10000+50000+2700+100000-1977</f>
        <v>254723</v>
      </c>
      <c r="D96" s="23"/>
      <c r="E96" s="23"/>
      <c r="F96" s="23">
        <f t="shared" si="6"/>
        <v>0</v>
      </c>
      <c r="G96" s="23"/>
      <c r="H96" s="22"/>
      <c r="I96" s="23"/>
      <c r="J96" s="23"/>
      <c r="K96" s="23"/>
      <c r="L96" s="23"/>
      <c r="M96" s="22">
        <f t="shared" si="5"/>
        <v>254723</v>
      </c>
    </row>
    <row r="97" spans="1:13" s="1" customFormat="1" ht="24" customHeight="1">
      <c r="A97" s="20">
        <v>91300</v>
      </c>
      <c r="B97" s="14" t="s">
        <v>45</v>
      </c>
      <c r="C97" s="22">
        <f>8320000-840.94+341605.76+6716.56+17290.48</f>
        <v>8684771.8600000013</v>
      </c>
      <c r="D97" s="23"/>
      <c r="E97" s="23"/>
      <c r="F97" s="23">
        <f t="shared" si="6"/>
        <v>0</v>
      </c>
      <c r="G97" s="23"/>
      <c r="H97" s="22"/>
      <c r="I97" s="23"/>
      <c r="J97" s="23"/>
      <c r="K97" s="23"/>
      <c r="L97" s="23"/>
      <c r="M97" s="22">
        <f t="shared" si="5"/>
        <v>8684771.8600000013</v>
      </c>
    </row>
    <row r="98" spans="1:13" s="1" customFormat="1" ht="24" customHeight="1">
      <c r="A98" s="20">
        <v>150101</v>
      </c>
      <c r="B98" s="14" t="str">
        <f>B61</f>
        <v>Капітальні вкладення</v>
      </c>
      <c r="C98" s="22"/>
      <c r="D98" s="23"/>
      <c r="E98" s="23"/>
      <c r="F98" s="23">
        <f t="shared" si="6"/>
        <v>0</v>
      </c>
      <c r="G98" s="23"/>
      <c r="H98" s="22"/>
      <c r="I98" s="23"/>
      <c r="J98" s="23"/>
      <c r="K98" s="23"/>
      <c r="L98" s="23"/>
      <c r="M98" s="22">
        <f>C98+F98</f>
        <v>0</v>
      </c>
    </row>
    <row r="99" spans="1:13" s="1" customFormat="1" ht="31.5" customHeight="1">
      <c r="A99" s="20">
        <v>170102</v>
      </c>
      <c r="B99" s="14" t="s">
        <v>38</v>
      </c>
      <c r="C99" s="22">
        <f>865000+99000+250000</f>
        <v>1214000</v>
      </c>
      <c r="D99" s="23"/>
      <c r="E99" s="23"/>
      <c r="F99" s="23">
        <f t="shared" si="6"/>
        <v>0</v>
      </c>
      <c r="G99" s="23"/>
      <c r="H99" s="22"/>
      <c r="I99" s="23"/>
      <c r="J99" s="23"/>
      <c r="K99" s="23"/>
      <c r="L99" s="23"/>
      <c r="M99" s="22">
        <f t="shared" si="5"/>
        <v>1214000</v>
      </c>
    </row>
    <row r="100" spans="1:13" s="1" customFormat="1" ht="30" customHeight="1">
      <c r="A100" s="20">
        <v>170302</v>
      </c>
      <c r="B100" s="14" t="s">
        <v>44</v>
      </c>
      <c r="C100" s="22">
        <v>330000</v>
      </c>
      <c r="D100" s="23"/>
      <c r="E100" s="23"/>
      <c r="F100" s="23">
        <f t="shared" si="6"/>
        <v>0</v>
      </c>
      <c r="G100" s="23"/>
      <c r="H100" s="22"/>
      <c r="I100" s="23"/>
      <c r="J100" s="23"/>
      <c r="K100" s="23"/>
      <c r="L100" s="23"/>
      <c r="M100" s="22">
        <f t="shared" si="5"/>
        <v>330000</v>
      </c>
    </row>
    <row r="101" spans="1:13" s="1" customFormat="1" ht="24" customHeight="1">
      <c r="A101" s="20">
        <v>250404</v>
      </c>
      <c r="B101" s="14" t="s">
        <v>276</v>
      </c>
      <c r="C101" s="22">
        <f>4500-2341</f>
        <v>2159</v>
      </c>
      <c r="D101" s="23"/>
      <c r="E101" s="23"/>
      <c r="F101" s="23">
        <f t="shared" si="6"/>
        <v>0</v>
      </c>
      <c r="G101" s="23"/>
      <c r="H101" s="22"/>
      <c r="I101" s="23"/>
      <c r="J101" s="23"/>
      <c r="K101" s="23"/>
      <c r="L101" s="23"/>
      <c r="M101" s="22">
        <f t="shared" si="5"/>
        <v>2159</v>
      </c>
    </row>
    <row r="102" spans="1:13" s="1" customFormat="1" ht="20.25" customHeight="1">
      <c r="A102" s="20">
        <v>250915</v>
      </c>
      <c r="B102" s="14" t="s">
        <v>238</v>
      </c>
      <c r="C102" s="22"/>
      <c r="D102" s="23"/>
      <c r="E102" s="23"/>
      <c r="F102" s="23">
        <f t="shared" si="6"/>
        <v>2000</v>
      </c>
      <c r="G102" s="23">
        <v>2000</v>
      </c>
      <c r="H102" s="22"/>
      <c r="I102" s="23"/>
      <c r="J102" s="23"/>
      <c r="K102" s="23"/>
      <c r="L102" s="23"/>
      <c r="M102" s="22">
        <f t="shared" si="5"/>
        <v>2000</v>
      </c>
    </row>
    <row r="103" spans="1:13" s="3" customFormat="1" ht="15.75" customHeight="1">
      <c r="A103" s="12">
        <v>1</v>
      </c>
      <c r="B103" s="16">
        <v>2</v>
      </c>
      <c r="C103" s="16">
        <v>3</v>
      </c>
      <c r="D103" s="16">
        <v>4</v>
      </c>
      <c r="E103" s="16">
        <v>5</v>
      </c>
      <c r="F103" s="81">
        <v>6</v>
      </c>
      <c r="G103" s="16">
        <v>7</v>
      </c>
      <c r="H103" s="16">
        <v>8</v>
      </c>
      <c r="I103" s="16">
        <v>9</v>
      </c>
      <c r="J103" s="16">
        <v>10</v>
      </c>
      <c r="K103" s="16">
        <v>11</v>
      </c>
      <c r="L103" s="16">
        <v>12</v>
      </c>
      <c r="M103" s="16">
        <v>13</v>
      </c>
    </row>
    <row r="104" spans="1:13" s="2" customFormat="1" ht="20.25" customHeight="1">
      <c r="A104" s="25" t="s">
        <v>75</v>
      </c>
      <c r="B104" s="15" t="s">
        <v>47</v>
      </c>
      <c r="C104" s="19">
        <f>SUM( C105:C128)+C129</f>
        <v>7930742</v>
      </c>
      <c r="D104" s="19">
        <f t="shared" ref="D104:L104" si="7">SUM( D105:D128)</f>
        <v>535090</v>
      </c>
      <c r="E104" s="19">
        <f t="shared" si="7"/>
        <v>2640772</v>
      </c>
      <c r="F104" s="77">
        <f t="shared" si="6"/>
        <v>18204131</v>
      </c>
      <c r="G104" s="19">
        <f t="shared" si="7"/>
        <v>11624808</v>
      </c>
      <c r="H104" s="19">
        <f t="shared" si="7"/>
        <v>0</v>
      </c>
      <c r="I104" s="19">
        <f t="shared" si="7"/>
        <v>207300</v>
      </c>
      <c r="J104" s="19">
        <f t="shared" si="7"/>
        <v>6579323</v>
      </c>
      <c r="K104" s="19">
        <f t="shared" si="7"/>
        <v>6574323</v>
      </c>
      <c r="L104" s="19">
        <f t="shared" si="7"/>
        <v>2061052</v>
      </c>
      <c r="M104" s="19">
        <f t="shared" si="5"/>
        <v>26134873</v>
      </c>
    </row>
    <row r="105" spans="1:13" s="1" customFormat="1" ht="17.25" customHeight="1">
      <c r="A105" s="20">
        <v>10116</v>
      </c>
      <c r="B105" s="14" t="s">
        <v>5</v>
      </c>
      <c r="C105" s="22">
        <f>858500+1600+20000+10000+1170-1170-101381</f>
        <v>788719</v>
      </c>
      <c r="D105" s="23">
        <f>570000-34910</f>
        <v>535090</v>
      </c>
      <c r="E105" s="23">
        <f>52500+20000+10000-31910</f>
        <v>50590</v>
      </c>
      <c r="F105" s="23">
        <f t="shared" si="6"/>
        <v>76185</v>
      </c>
      <c r="G105" s="23">
        <v>14000</v>
      </c>
      <c r="H105" s="22"/>
      <c r="I105" s="23"/>
      <c r="J105" s="23">
        <f>57300+5000+40-155</f>
        <v>62185</v>
      </c>
      <c r="K105" s="23">
        <f>57300+40-155</f>
        <v>57185</v>
      </c>
      <c r="L105" s="23">
        <f>10000-155</f>
        <v>9845</v>
      </c>
      <c r="M105" s="22">
        <f t="shared" si="5"/>
        <v>864904</v>
      </c>
    </row>
    <row r="106" spans="1:13" s="1" customFormat="1" ht="17.25" customHeight="1">
      <c r="A106" s="20">
        <v>100101</v>
      </c>
      <c r="B106" s="14" t="s">
        <v>100</v>
      </c>
      <c r="C106" s="22"/>
      <c r="D106" s="23"/>
      <c r="E106" s="23"/>
      <c r="F106" s="23">
        <f t="shared" si="6"/>
        <v>0</v>
      </c>
      <c r="G106" s="23"/>
      <c r="H106" s="22"/>
      <c r="I106" s="23"/>
      <c r="J106" s="23"/>
      <c r="K106" s="23"/>
      <c r="L106" s="23"/>
      <c r="M106" s="22">
        <f t="shared" si="5"/>
        <v>0</v>
      </c>
    </row>
    <row r="107" spans="1:13" s="5" customFormat="1" ht="15.75" customHeight="1">
      <c r="A107" s="27">
        <v>100102</v>
      </c>
      <c r="B107" s="21" t="s">
        <v>90</v>
      </c>
      <c r="C107" s="22"/>
      <c r="D107" s="23"/>
      <c r="E107" s="23"/>
      <c r="F107" s="23">
        <f t="shared" si="6"/>
        <v>1771676</v>
      </c>
      <c r="G107" s="23"/>
      <c r="H107" s="22"/>
      <c r="I107" s="23"/>
      <c r="J107" s="23">
        <f>1500000+19700+100000+25200+80000-70000+80000+117000+86000-160000-6224</f>
        <v>1771676</v>
      </c>
      <c r="K107" s="23">
        <f>1500000+19700+100000+25200+80000-70000+80000+117000+86000-160000-6224</f>
        <v>1771676</v>
      </c>
      <c r="L107" s="23">
        <f>1500000+19700+100000+25200+80000-70000+80000+117000+86000-160000-6224</f>
        <v>1771676</v>
      </c>
      <c r="M107" s="22">
        <f t="shared" si="5"/>
        <v>1771676</v>
      </c>
    </row>
    <row r="108" spans="1:13" s="5" customFormat="1" ht="15.75" customHeight="1">
      <c r="A108" s="27">
        <v>100103</v>
      </c>
      <c r="B108" s="21" t="s">
        <v>53</v>
      </c>
      <c r="C108" s="22">
        <f>700000+50000+10000+10000</f>
        <v>770000</v>
      </c>
      <c r="D108" s="23"/>
      <c r="E108" s="23"/>
      <c r="F108" s="23">
        <f t="shared" si="6"/>
        <v>0</v>
      </c>
      <c r="G108" s="23"/>
      <c r="H108" s="22"/>
      <c r="I108" s="23"/>
      <c r="J108" s="23"/>
      <c r="K108" s="23"/>
      <c r="L108" s="23"/>
      <c r="M108" s="22">
        <f t="shared" si="5"/>
        <v>770000</v>
      </c>
    </row>
    <row r="109" spans="1:13" s="5" customFormat="1" ht="15.75" customHeight="1">
      <c r="A109" s="27">
        <v>100201</v>
      </c>
      <c r="B109" s="21" t="s">
        <v>54</v>
      </c>
      <c r="C109" s="22"/>
      <c r="D109" s="23"/>
      <c r="E109" s="23"/>
      <c r="F109" s="23">
        <f t="shared" si="6"/>
        <v>0</v>
      </c>
      <c r="G109" s="23"/>
      <c r="H109" s="22"/>
      <c r="I109" s="23"/>
      <c r="J109" s="23"/>
      <c r="K109" s="23"/>
      <c r="L109" s="23"/>
      <c r="M109" s="22">
        <f t="shared" si="5"/>
        <v>0</v>
      </c>
    </row>
    <row r="110" spans="1:13" s="1" customFormat="1" ht="15" customHeight="1">
      <c r="A110" s="20">
        <v>100202</v>
      </c>
      <c r="B110" s="14" t="s">
        <v>52</v>
      </c>
      <c r="C110" s="22">
        <v>143000</v>
      </c>
      <c r="D110" s="23"/>
      <c r="E110" s="23"/>
      <c r="F110" s="23">
        <f t="shared" si="6"/>
        <v>0</v>
      </c>
      <c r="G110" s="23"/>
      <c r="H110" s="22"/>
      <c r="I110" s="23"/>
      <c r="J110" s="23"/>
      <c r="K110" s="23"/>
      <c r="L110" s="23"/>
      <c r="M110" s="22">
        <f t="shared" si="5"/>
        <v>143000</v>
      </c>
    </row>
    <row r="111" spans="1:13" s="1" customFormat="1" ht="15.75" customHeight="1">
      <c r="A111" s="20">
        <v>100203</v>
      </c>
      <c r="B111" s="14" t="s">
        <v>11</v>
      </c>
      <c r="C111" s="22">
        <f>3938200-55000+22400+59348-7500+40000+40000+60000+828300+4011+2423+266900+93360+244000+23000+130000+39000-93360-50000+15068+42000+15000-114269</f>
        <v>5542881</v>
      </c>
      <c r="D111" s="23"/>
      <c r="E111" s="23">
        <f>2288200+22400+49348-59535-100000+99000+4011+2423+300000+130000+30000-70000-70000-35665</f>
        <v>2590182</v>
      </c>
      <c r="F111" s="23">
        <f t="shared" si="6"/>
        <v>2930891</v>
      </c>
      <c r="G111" s="23"/>
      <c r="H111" s="22"/>
      <c r="I111" s="23"/>
      <c r="J111" s="23">
        <f>2266680+41730+105000+328144+7500+10014+50500+13190-22000-10000+173000+37000-18000-15068+18500+14000-34931-34368</f>
        <v>2930891</v>
      </c>
      <c r="K111" s="23">
        <f>J111</f>
        <v>2930891</v>
      </c>
      <c r="L111" s="23">
        <f>55000+41730+7500+37000-4568-34368</f>
        <v>102294</v>
      </c>
      <c r="M111" s="22">
        <f t="shared" si="5"/>
        <v>8473772</v>
      </c>
    </row>
    <row r="112" spans="1:13" s="1" customFormat="1" ht="18" customHeight="1">
      <c r="A112" s="20">
        <v>100205</v>
      </c>
      <c r="B112" s="14" t="s">
        <v>99</v>
      </c>
      <c r="C112" s="22"/>
      <c r="D112" s="23"/>
      <c r="E112" s="23"/>
      <c r="F112" s="23">
        <f t="shared" si="6"/>
        <v>0</v>
      </c>
      <c r="G112" s="23"/>
      <c r="H112" s="22"/>
      <c r="I112" s="23"/>
      <c r="J112" s="23"/>
      <c r="K112" s="23"/>
      <c r="L112" s="23"/>
      <c r="M112" s="22">
        <f t="shared" si="5"/>
        <v>0</v>
      </c>
    </row>
    <row r="113" spans="1:13" s="1" customFormat="1" ht="18" customHeight="1">
      <c r="A113" s="20">
        <v>100208</v>
      </c>
      <c r="B113" s="14" t="s">
        <v>12</v>
      </c>
      <c r="C113" s="22"/>
      <c r="D113" s="23"/>
      <c r="E113" s="23"/>
      <c r="F113" s="23">
        <f t="shared" si="6"/>
        <v>0</v>
      </c>
      <c r="G113" s="23"/>
      <c r="H113" s="22"/>
      <c r="I113" s="23"/>
      <c r="J113" s="23"/>
      <c r="K113" s="23"/>
      <c r="L113" s="23"/>
      <c r="M113" s="22">
        <f t="shared" si="5"/>
        <v>0</v>
      </c>
    </row>
    <row r="114" spans="1:13" s="1" customFormat="1" ht="17.25" customHeight="1">
      <c r="A114" s="20">
        <v>100601</v>
      </c>
      <c r="B114" s="14" t="s">
        <v>74</v>
      </c>
      <c r="C114" s="22"/>
      <c r="D114" s="23"/>
      <c r="E114" s="23"/>
      <c r="F114" s="23">
        <f t="shared" si="6"/>
        <v>0</v>
      </c>
      <c r="G114" s="23"/>
      <c r="H114" s="45"/>
      <c r="I114" s="21"/>
      <c r="J114" s="23"/>
      <c r="K114" s="23"/>
      <c r="L114" s="23"/>
      <c r="M114" s="22">
        <f t="shared" si="5"/>
        <v>0</v>
      </c>
    </row>
    <row r="115" spans="1:13" s="1" customFormat="1" ht="31.5" customHeight="1">
      <c r="A115" s="20">
        <v>100602</v>
      </c>
      <c r="B115" s="14" t="s">
        <v>283</v>
      </c>
      <c r="C115" s="22"/>
      <c r="D115" s="23"/>
      <c r="E115" s="23"/>
      <c r="F115" s="23">
        <f t="shared" si="6"/>
        <v>10829715</v>
      </c>
      <c r="G115" s="23">
        <v>10829715</v>
      </c>
      <c r="H115" s="45"/>
      <c r="I115" s="21"/>
      <c r="J115" s="23"/>
      <c r="K115" s="23"/>
      <c r="L115" s="23"/>
      <c r="M115" s="22">
        <f t="shared" si="5"/>
        <v>10829715</v>
      </c>
    </row>
    <row r="116" spans="1:13" s="1" customFormat="1" ht="18" customHeight="1">
      <c r="A116" s="20">
        <v>150101</v>
      </c>
      <c r="B116" s="14" t="s">
        <v>43</v>
      </c>
      <c r="C116" s="22"/>
      <c r="D116" s="23"/>
      <c r="E116" s="23"/>
      <c r="F116" s="23">
        <f t="shared" si="6"/>
        <v>897508</v>
      </c>
      <c r="G116" s="23"/>
      <c r="H116" s="22"/>
      <c r="I116" s="23"/>
      <c r="J116" s="23">
        <f>1621509-105000-278144-20000-13190+22000-201000+61000+35500-205327-19840</f>
        <v>897508</v>
      </c>
      <c r="K116" s="23">
        <f>1621509-105000-278144-20000-13190+22000-201000+61000+35500-205327-19840</f>
        <v>897508</v>
      </c>
      <c r="L116" s="23">
        <f>39500-19840</f>
        <v>19660</v>
      </c>
      <c r="M116" s="22">
        <f t="shared" si="5"/>
        <v>897508</v>
      </c>
    </row>
    <row r="117" spans="1:13" s="1" customFormat="1" ht="20.25" customHeight="1">
      <c r="A117" s="20">
        <v>150107</v>
      </c>
      <c r="B117" s="14" t="s">
        <v>51</v>
      </c>
      <c r="C117" s="22"/>
      <c r="D117" s="23"/>
      <c r="E117" s="23"/>
      <c r="F117" s="23">
        <f t="shared" si="6"/>
        <v>0</v>
      </c>
      <c r="G117" s="23"/>
      <c r="H117" s="22"/>
      <c r="I117" s="23"/>
      <c r="J117" s="23"/>
      <c r="K117" s="23"/>
      <c r="L117" s="23"/>
      <c r="M117" s="22">
        <f t="shared" si="5"/>
        <v>0</v>
      </c>
    </row>
    <row r="118" spans="1:13" s="1" customFormat="1" ht="20.25" customHeight="1">
      <c r="A118" s="20">
        <v>150110</v>
      </c>
      <c r="B118" s="14" t="str">
        <f>B62</f>
        <v>Проведення невідкладних відновлювальних робіт, будівництво та реконструкція  загальноосвітніхнавчальних закладів</v>
      </c>
      <c r="C118" s="22"/>
      <c r="D118" s="23"/>
      <c r="E118" s="23"/>
      <c r="F118" s="23">
        <f t="shared" si="6"/>
        <v>54500</v>
      </c>
      <c r="G118" s="23"/>
      <c r="H118" s="22"/>
      <c r="I118" s="23"/>
      <c r="J118" s="23">
        <f>98000-43500</f>
        <v>54500</v>
      </c>
      <c r="K118" s="23">
        <f>98000-43500</f>
        <v>54500</v>
      </c>
      <c r="L118" s="23"/>
      <c r="M118" s="22"/>
    </row>
    <row r="119" spans="1:13" s="1" customFormat="1" ht="20.25" customHeight="1">
      <c r="A119" s="20">
        <v>150201</v>
      </c>
      <c r="B119" s="14" t="s">
        <v>13</v>
      </c>
      <c r="C119" s="22"/>
      <c r="D119" s="23"/>
      <c r="E119" s="23"/>
      <c r="F119" s="23">
        <f t="shared" si="6"/>
        <v>157577</v>
      </c>
      <c r="G119" s="23"/>
      <c r="H119" s="22"/>
      <c r="I119" s="23"/>
      <c r="J119" s="23">
        <f>160000-2423</f>
        <v>157577</v>
      </c>
      <c r="K119" s="23">
        <f>160000-2423</f>
        <v>157577</v>
      </c>
      <c r="L119" s="23">
        <f>160000-2423</f>
        <v>157577</v>
      </c>
      <c r="M119" s="22">
        <f t="shared" si="5"/>
        <v>157577</v>
      </c>
    </row>
    <row r="120" spans="1:13" s="1" customFormat="1" ht="20.25" customHeight="1">
      <c r="A120" s="20">
        <v>150202</v>
      </c>
      <c r="B120" s="14" t="s">
        <v>60</v>
      </c>
      <c r="C120" s="22">
        <f>300000-122000+22000-487</f>
        <v>199513</v>
      </c>
      <c r="D120" s="23"/>
      <c r="E120" s="23"/>
      <c r="F120" s="23">
        <f t="shared" si="6"/>
        <v>0</v>
      </c>
      <c r="G120" s="23"/>
      <c r="H120" s="22"/>
      <c r="I120" s="23"/>
      <c r="J120" s="23"/>
      <c r="K120" s="23"/>
      <c r="L120" s="23" t="s">
        <v>106</v>
      </c>
      <c r="M120" s="22">
        <f t="shared" si="5"/>
        <v>199513</v>
      </c>
    </row>
    <row r="121" spans="1:13" s="1" customFormat="1" ht="33" customHeight="1">
      <c r="A121" s="20">
        <v>170703</v>
      </c>
      <c r="B121" s="14" t="s">
        <v>14</v>
      </c>
      <c r="C121" s="22"/>
      <c r="D121" s="23"/>
      <c r="E121" s="23"/>
      <c r="F121" s="23">
        <f t="shared" si="6"/>
        <v>450841</v>
      </c>
      <c r="G121" s="23">
        <f>132300+55341+70300+99900+73000+20000</f>
        <v>450841</v>
      </c>
      <c r="H121" s="22"/>
      <c r="I121" s="23"/>
      <c r="J121" s="23"/>
      <c r="K121" s="23"/>
      <c r="L121" s="23"/>
      <c r="M121" s="22">
        <f t="shared" si="5"/>
        <v>450841</v>
      </c>
    </row>
    <row r="122" spans="1:13" s="1" customFormat="1" ht="18" customHeight="1">
      <c r="A122" s="20">
        <v>180409</v>
      </c>
      <c r="B122" s="14" t="s">
        <v>229</v>
      </c>
      <c r="C122" s="22"/>
      <c r="D122" s="23"/>
      <c r="E122" s="23"/>
      <c r="F122" s="23">
        <f t="shared" si="6"/>
        <v>704986</v>
      </c>
      <c r="G122" s="23"/>
      <c r="H122" s="22"/>
      <c r="I122" s="23"/>
      <c r="J122" s="23">
        <f>715000-10014</f>
        <v>704986</v>
      </c>
      <c r="K122" s="23">
        <f>715000-10014</f>
        <v>704986</v>
      </c>
      <c r="L122" s="23"/>
      <c r="M122" s="22">
        <f t="shared" si="5"/>
        <v>704986</v>
      </c>
    </row>
    <row r="123" spans="1:13" s="1" customFormat="1" ht="18.75" customHeight="1">
      <c r="A123" s="20">
        <v>210105</v>
      </c>
      <c r="B123" s="14" t="s">
        <v>49</v>
      </c>
      <c r="C123" s="22">
        <f>208500+16000+70000+30000+70000-36197</f>
        <v>358303</v>
      </c>
      <c r="D123" s="23"/>
      <c r="E123" s="23"/>
      <c r="F123" s="23">
        <f t="shared" si="6"/>
        <v>0</v>
      </c>
      <c r="G123" s="23"/>
      <c r="H123" s="22"/>
      <c r="I123" s="23"/>
      <c r="J123" s="23"/>
      <c r="K123" s="23"/>
      <c r="L123" s="23"/>
      <c r="M123" s="22">
        <f t="shared" si="5"/>
        <v>358303</v>
      </c>
    </row>
    <row r="124" spans="1:13" s="1" customFormat="1" ht="18.75" customHeight="1">
      <c r="A124" s="20">
        <v>210110</v>
      </c>
      <c r="B124" s="14" t="s">
        <v>92</v>
      </c>
      <c r="C124" s="22">
        <f>33000-4011</f>
        <v>28989</v>
      </c>
      <c r="D124" s="23"/>
      <c r="E124" s="23"/>
      <c r="F124" s="23">
        <f t="shared" si="6"/>
        <v>0</v>
      </c>
      <c r="G124" s="23"/>
      <c r="H124" s="22"/>
      <c r="I124" s="23"/>
      <c r="J124" s="23"/>
      <c r="K124" s="23"/>
      <c r="L124" s="23"/>
      <c r="M124" s="22">
        <f t="shared" si="5"/>
        <v>28989</v>
      </c>
    </row>
    <row r="125" spans="1:13" s="1" customFormat="1" ht="18.75" customHeight="1">
      <c r="A125" s="20">
        <v>240601</v>
      </c>
      <c r="B125" s="14" t="s">
        <v>68</v>
      </c>
      <c r="C125" s="22"/>
      <c r="D125" s="23"/>
      <c r="E125" s="23"/>
      <c r="F125" s="23">
        <f t="shared" si="6"/>
        <v>250566</v>
      </c>
      <c r="G125" s="23">
        <f>141500+19966-28200+12300+9000+75000+21000</f>
        <v>250566</v>
      </c>
      <c r="H125" s="22"/>
      <c r="I125" s="23">
        <f>125500+19966-46466+12300+5000-5000+75000+21000</f>
        <v>207300</v>
      </c>
      <c r="J125" s="23"/>
      <c r="K125" s="23"/>
      <c r="L125" s="23"/>
      <c r="M125" s="22">
        <f t="shared" si="5"/>
        <v>250566</v>
      </c>
    </row>
    <row r="126" spans="1:13" s="1" customFormat="1" ht="18.75" customHeight="1">
      <c r="A126" s="20">
        <v>240604</v>
      </c>
      <c r="B126" s="14" t="s">
        <v>279</v>
      </c>
      <c r="C126" s="22"/>
      <c r="D126" s="23"/>
      <c r="E126" s="23"/>
      <c r="F126" s="23">
        <f t="shared" si="6"/>
        <v>0</v>
      </c>
      <c r="G126" s="23">
        <f>9000-9000</f>
        <v>0</v>
      </c>
      <c r="H126" s="22"/>
      <c r="I126" s="23"/>
      <c r="J126" s="23"/>
      <c r="K126" s="23"/>
      <c r="L126" s="23"/>
      <c r="M126" s="22">
        <f t="shared" si="5"/>
        <v>0</v>
      </c>
    </row>
    <row r="127" spans="1:13" s="1" customFormat="1" ht="18.75" customHeight="1">
      <c r="A127" s="20">
        <v>240605</v>
      </c>
      <c r="B127" s="14" t="s">
        <v>280</v>
      </c>
      <c r="C127" s="22"/>
      <c r="D127" s="23"/>
      <c r="E127" s="23"/>
      <c r="F127" s="23">
        <f t="shared" si="6"/>
        <v>19200</v>
      </c>
      <c r="G127" s="23">
        <f>19200</f>
        <v>19200</v>
      </c>
      <c r="H127" s="22"/>
      <c r="I127" s="23"/>
      <c r="J127" s="23"/>
      <c r="K127" s="23"/>
      <c r="L127" s="23"/>
      <c r="M127" s="22">
        <f t="shared" si="5"/>
        <v>19200</v>
      </c>
    </row>
    <row r="128" spans="1:13" s="1" customFormat="1" ht="18.75" customHeight="1">
      <c r="A128" s="20">
        <v>240900</v>
      </c>
      <c r="B128" s="14" t="s">
        <v>211</v>
      </c>
      <c r="C128" s="22"/>
      <c r="D128" s="23"/>
      <c r="E128" s="23"/>
      <c r="F128" s="23">
        <f t="shared" si="6"/>
        <v>60486</v>
      </c>
      <c r="G128" s="23">
        <f>110420-49934</f>
        <v>60486</v>
      </c>
      <c r="H128" s="22"/>
      <c r="I128" s="23"/>
      <c r="J128" s="23"/>
      <c r="K128" s="23"/>
      <c r="L128" s="23"/>
      <c r="M128" s="22">
        <f t="shared" si="5"/>
        <v>60486</v>
      </c>
    </row>
    <row r="129" spans="1:13" s="1" customFormat="1" ht="31.5" customHeight="1">
      <c r="A129" s="20">
        <v>250404</v>
      </c>
      <c r="B129" s="14" t="s">
        <v>289</v>
      </c>
      <c r="C129" s="22">
        <f>160000-60663</f>
        <v>99337</v>
      </c>
      <c r="D129" s="23"/>
      <c r="E129" s="23"/>
      <c r="F129" s="23"/>
      <c r="G129" s="23"/>
      <c r="H129" s="22"/>
      <c r="I129" s="23"/>
      <c r="J129" s="23"/>
      <c r="K129" s="23"/>
      <c r="L129" s="23"/>
      <c r="M129" s="22"/>
    </row>
    <row r="130" spans="1:13" s="2" customFormat="1" ht="18" customHeight="1">
      <c r="A130" s="25" t="s">
        <v>98</v>
      </c>
      <c r="B130" s="15" t="s">
        <v>242</v>
      </c>
      <c r="C130" s="19">
        <f>C131+C132+C133+C134+C135+C136+C137+C138</f>
        <v>7174032</v>
      </c>
      <c r="D130" s="19">
        <f t="shared" ref="D130:L130" si="8">D131+D132+D133+D134+D135+D136+D137+D138</f>
        <v>4312527</v>
      </c>
      <c r="E130" s="19">
        <f t="shared" si="8"/>
        <v>1022534</v>
      </c>
      <c r="F130" s="77">
        <f t="shared" si="6"/>
        <v>569646</v>
      </c>
      <c r="G130" s="19">
        <f t="shared" si="8"/>
        <v>262000</v>
      </c>
      <c r="H130" s="19">
        <f t="shared" si="8"/>
        <v>77000</v>
      </c>
      <c r="I130" s="19">
        <f t="shared" si="8"/>
        <v>0</v>
      </c>
      <c r="J130" s="19">
        <f t="shared" si="8"/>
        <v>307646</v>
      </c>
      <c r="K130" s="19">
        <f t="shared" si="8"/>
        <v>167646</v>
      </c>
      <c r="L130" s="19">
        <f t="shared" si="8"/>
        <v>167646</v>
      </c>
      <c r="M130" s="19">
        <f t="shared" si="5"/>
        <v>7743678</v>
      </c>
    </row>
    <row r="131" spans="1:13" s="1" customFormat="1" ht="17.25" customHeight="1">
      <c r="A131" s="20">
        <v>10116</v>
      </c>
      <c r="B131" s="14" t="s">
        <v>5</v>
      </c>
      <c r="C131" s="22">
        <f>333000-47530+2730-85806</f>
        <v>202394</v>
      </c>
      <c r="D131" s="23">
        <f>224800-41800+2692-43985</f>
        <v>141707</v>
      </c>
      <c r="E131" s="23">
        <f>14300-6983</f>
        <v>7317</v>
      </c>
      <c r="F131" s="23">
        <f t="shared" si="6"/>
        <v>0</v>
      </c>
      <c r="G131" s="23"/>
      <c r="H131" s="22"/>
      <c r="I131" s="23"/>
      <c r="J131" s="23"/>
      <c r="K131" s="23"/>
      <c r="L131" s="23"/>
      <c r="M131" s="22">
        <f t="shared" si="5"/>
        <v>202394</v>
      </c>
    </row>
    <row r="132" spans="1:13" s="1" customFormat="1" ht="30.75" customHeight="1">
      <c r="A132" s="20">
        <v>110104</v>
      </c>
      <c r="B132" s="14" t="s">
        <v>61</v>
      </c>
      <c r="C132" s="22">
        <f>160000-11095+60000+50000-30000</f>
        <v>228905</v>
      </c>
      <c r="D132" s="23">
        <v>14500</v>
      </c>
      <c r="E132" s="23"/>
      <c r="F132" s="23">
        <f t="shared" si="6"/>
        <v>11095</v>
      </c>
      <c r="G132" s="23"/>
      <c r="H132" s="22"/>
      <c r="I132" s="23"/>
      <c r="J132" s="23">
        <v>11095</v>
      </c>
      <c r="K132" s="23">
        <v>11095</v>
      </c>
      <c r="L132" s="23">
        <v>11095</v>
      </c>
      <c r="M132" s="22">
        <f t="shared" si="5"/>
        <v>240000</v>
      </c>
    </row>
    <row r="133" spans="1:13" s="1" customFormat="1" ht="16.5" customHeight="1">
      <c r="A133" s="20">
        <v>110201</v>
      </c>
      <c r="B133" s="14" t="s">
        <v>27</v>
      </c>
      <c r="C133" s="22">
        <f>1021070+11100+86751+42450+10000-86751+30310+84000+25000+45404+38000+28000+50600-63182</f>
        <v>1322752</v>
      </c>
      <c r="D133" s="23">
        <f>592600+8150+48120+31150-48120+31940+62000+34322+29000+38920-3184</f>
        <v>824898</v>
      </c>
      <c r="E133" s="23">
        <f>163800+10000+25000+28000-44681</f>
        <v>182119</v>
      </c>
      <c r="F133" s="23">
        <f t="shared" si="6"/>
        <v>41000</v>
      </c>
      <c r="G133" s="23">
        <v>31000</v>
      </c>
      <c r="H133" s="22">
        <v>15000</v>
      </c>
      <c r="I133" s="23"/>
      <c r="J133" s="23">
        <f>51730-41730</f>
        <v>10000</v>
      </c>
      <c r="K133" s="23">
        <f>41730-41730</f>
        <v>0</v>
      </c>
      <c r="L133" s="23">
        <f>41730-41730</f>
        <v>0</v>
      </c>
      <c r="M133" s="22">
        <f t="shared" si="5"/>
        <v>1363752</v>
      </c>
    </row>
    <row r="134" spans="1:13" s="1" customFormat="1" ht="15.75" customHeight="1">
      <c r="A134" s="20">
        <v>110202</v>
      </c>
      <c r="B134" s="14" t="s">
        <v>28</v>
      </c>
      <c r="C134" s="22">
        <f>713400+6800-163896+28884+135012-39400+52500+26643+20000+12000+62660-8660</f>
        <v>845943</v>
      </c>
      <c r="D134" s="23">
        <f>433700+5000-106265+28884+77381-31950+38500+19998+46530+3222</f>
        <v>515000</v>
      </c>
      <c r="E134" s="68">
        <f>98400+20000-9261</f>
        <v>109139</v>
      </c>
      <c r="F134" s="23">
        <f t="shared" si="6"/>
        <v>114877</v>
      </c>
      <c r="G134" s="23">
        <v>15000</v>
      </c>
      <c r="H134" s="22">
        <v>2000</v>
      </c>
      <c r="I134" s="23"/>
      <c r="J134" s="23">
        <f>100000-123</f>
        <v>99877</v>
      </c>
      <c r="K134" s="23">
        <f>100000-123</f>
        <v>99877</v>
      </c>
      <c r="L134" s="23">
        <f>100000-123</f>
        <v>99877</v>
      </c>
      <c r="M134" s="22">
        <f t="shared" si="5"/>
        <v>960820</v>
      </c>
    </row>
    <row r="135" spans="1:13" s="1" customFormat="1" ht="19.5" customHeight="1">
      <c r="A135" s="20">
        <v>110204</v>
      </c>
      <c r="B135" s="14" t="s">
        <v>29</v>
      </c>
      <c r="C135" s="22">
        <f>423700+1600+18400+4300+31701+17550+40000-31701+11820+30000+40000+20360+19000+29440-52623</f>
        <v>603547</v>
      </c>
      <c r="D135" s="23">
        <f>190700+3150+16701+12950-16701+8150+22000+14641+21200-7199</f>
        <v>265592</v>
      </c>
      <c r="E135" s="23">
        <f>161900+1600+18400+40000+40000+19000-41571</f>
        <v>239329</v>
      </c>
      <c r="F135" s="23">
        <f t="shared" si="6"/>
        <v>96000</v>
      </c>
      <c r="G135" s="23">
        <v>66000</v>
      </c>
      <c r="H135" s="22">
        <v>25000</v>
      </c>
      <c r="I135" s="23"/>
      <c r="J135" s="23">
        <v>30000</v>
      </c>
      <c r="K135" s="23"/>
      <c r="L135" s="23"/>
      <c r="M135" s="22">
        <f t="shared" si="5"/>
        <v>699547</v>
      </c>
    </row>
    <row r="136" spans="1:13" s="1" customFormat="1" ht="17.25" customHeight="1">
      <c r="A136" s="20">
        <v>110205</v>
      </c>
      <c r="B136" s="14" t="s">
        <v>30</v>
      </c>
      <c r="C136" s="22">
        <f>3167100+31800+138900+244200+149663+32000+43000+204250-249570</f>
        <v>3761343</v>
      </c>
      <c r="D136" s="67">
        <f>1810000+23350+102000+200200+41800+111889+151300-1005</f>
        <v>2439534</v>
      </c>
      <c r="E136" s="23">
        <f>681100+43000-246354</f>
        <v>477746</v>
      </c>
      <c r="F136" s="23">
        <f t="shared" si="6"/>
        <v>306674</v>
      </c>
      <c r="G136" s="23">
        <v>150000</v>
      </c>
      <c r="H136" s="22">
        <v>35000</v>
      </c>
      <c r="I136" s="23"/>
      <c r="J136" s="23">
        <f>100000+57000-326</f>
        <v>156674</v>
      </c>
      <c r="K136" s="23">
        <f>57000-326</f>
        <v>56674</v>
      </c>
      <c r="L136" s="23">
        <f>57000-326</f>
        <v>56674</v>
      </c>
      <c r="M136" s="22">
        <f t="shared" si="5"/>
        <v>4068017</v>
      </c>
    </row>
    <row r="137" spans="1:13" s="1" customFormat="1" ht="16.5" customHeight="1">
      <c r="A137" s="20">
        <v>110502</v>
      </c>
      <c r="B137" s="14" t="s">
        <v>57</v>
      </c>
      <c r="C137" s="22">
        <f>192100-18400+1700+16560-16560+44800+13600+6010-30662</f>
        <v>209148</v>
      </c>
      <c r="D137" s="23">
        <f>100100+1250+12560-12560+9600+4485-4139</f>
        <v>111296</v>
      </c>
      <c r="E137" s="23">
        <f>49500-18400-24216</f>
        <v>6884</v>
      </c>
      <c r="F137" s="23">
        <f t="shared" si="6"/>
        <v>0</v>
      </c>
      <c r="G137" s="23"/>
      <c r="H137" s="22"/>
      <c r="I137" s="23"/>
      <c r="J137" s="23"/>
      <c r="K137" s="23"/>
      <c r="L137" s="23"/>
      <c r="M137" s="22">
        <f t="shared" ref="M137:M145" si="9">C137+F137</f>
        <v>209148</v>
      </c>
    </row>
    <row r="138" spans="1:13" s="1" customFormat="1" ht="16.5" customHeight="1">
      <c r="A138" s="20">
        <v>150101</v>
      </c>
      <c r="B138" s="14" t="str">
        <f>B116</f>
        <v>Капітальні вкладення</v>
      </c>
      <c r="C138" s="22"/>
      <c r="D138" s="23"/>
      <c r="E138" s="23"/>
      <c r="F138" s="23">
        <f t="shared" si="6"/>
        <v>0</v>
      </c>
      <c r="G138" s="23"/>
      <c r="H138" s="22"/>
      <c r="I138" s="23"/>
      <c r="J138" s="23"/>
      <c r="K138" s="23"/>
      <c r="L138" s="23"/>
      <c r="M138" s="22">
        <f t="shared" si="9"/>
        <v>0</v>
      </c>
    </row>
    <row r="139" spans="1:13" s="2" customFormat="1" ht="16.5" customHeight="1">
      <c r="A139" s="28">
        <v>220</v>
      </c>
      <c r="B139" s="15" t="s">
        <v>10</v>
      </c>
      <c r="C139" s="19">
        <f>C140+C141</f>
        <v>1097986</v>
      </c>
      <c r="D139" s="19">
        <f t="shared" ref="D139:M139" si="10">D140+D141</f>
        <v>669868</v>
      </c>
      <c r="E139" s="19">
        <f t="shared" si="10"/>
        <v>18926</v>
      </c>
      <c r="F139" s="19">
        <f t="shared" si="10"/>
        <v>1336</v>
      </c>
      <c r="G139" s="19">
        <f t="shared" si="10"/>
        <v>0</v>
      </c>
      <c r="H139" s="19">
        <f t="shared" si="10"/>
        <v>0</v>
      </c>
      <c r="I139" s="19">
        <f t="shared" si="10"/>
        <v>0</v>
      </c>
      <c r="J139" s="19">
        <f t="shared" si="10"/>
        <v>1336</v>
      </c>
      <c r="K139" s="19">
        <f t="shared" si="10"/>
        <v>1336</v>
      </c>
      <c r="L139" s="19">
        <f t="shared" si="10"/>
        <v>1336</v>
      </c>
      <c r="M139" s="19">
        <f t="shared" si="10"/>
        <v>1099322</v>
      </c>
    </row>
    <row r="140" spans="1:13" s="1" customFormat="1" ht="16.5" customHeight="1">
      <c r="A140" s="20">
        <v>10116</v>
      </c>
      <c r="B140" s="14" t="s">
        <v>5</v>
      </c>
      <c r="C140" s="22">
        <f>913000+33500+35805+47500+5000-1796+5460-60360</f>
        <v>978109</v>
      </c>
      <c r="D140" s="23">
        <f>581000+36000+25000+26135+34900+9000+2633-44800</f>
        <v>669868</v>
      </c>
      <c r="E140" s="23">
        <f>28000-1796-7278</f>
        <v>18926</v>
      </c>
      <c r="F140" s="77">
        <f t="shared" si="6"/>
        <v>1336</v>
      </c>
      <c r="G140" s="23"/>
      <c r="H140" s="22"/>
      <c r="I140" s="23"/>
      <c r="J140" s="23">
        <f>5000+1796-5460</f>
        <v>1336</v>
      </c>
      <c r="K140" s="23">
        <f>5000+1796-5460</f>
        <v>1336</v>
      </c>
      <c r="L140" s="23">
        <f>5000+1796-5460</f>
        <v>1336</v>
      </c>
      <c r="M140" s="22">
        <f t="shared" si="9"/>
        <v>979445</v>
      </c>
    </row>
    <row r="141" spans="1:13" s="1" customFormat="1" ht="16.5" customHeight="1">
      <c r="A141" s="20">
        <v>250380</v>
      </c>
      <c r="B141" s="14" t="s">
        <v>284</v>
      </c>
      <c r="C141" s="22">
        <f>105300+14577</f>
        <v>119877</v>
      </c>
      <c r="D141" s="23"/>
      <c r="E141" s="23"/>
      <c r="F141" s="77">
        <f t="shared" si="6"/>
        <v>0</v>
      </c>
      <c r="G141" s="23"/>
      <c r="H141" s="22"/>
      <c r="I141" s="23"/>
      <c r="J141" s="23"/>
      <c r="K141" s="23"/>
      <c r="L141" s="23"/>
      <c r="M141" s="22">
        <f t="shared" si="9"/>
        <v>119877</v>
      </c>
    </row>
    <row r="142" spans="1:13" s="1" customFormat="1" ht="16.5" customHeight="1">
      <c r="A142" s="25" t="s">
        <v>267</v>
      </c>
      <c r="B142" s="15" t="s">
        <v>268</v>
      </c>
      <c r="C142" s="19">
        <f>C143</f>
        <v>0</v>
      </c>
      <c r="D142" s="19">
        <f t="shared" ref="D142:M142" si="11">D143</f>
        <v>0</v>
      </c>
      <c r="E142" s="19">
        <f t="shared" si="11"/>
        <v>0</v>
      </c>
      <c r="F142" s="19">
        <f t="shared" si="11"/>
        <v>0</v>
      </c>
      <c r="G142" s="19">
        <f t="shared" si="11"/>
        <v>0</v>
      </c>
      <c r="H142" s="19">
        <f t="shared" si="11"/>
        <v>0</v>
      </c>
      <c r="I142" s="19">
        <f t="shared" si="11"/>
        <v>0</v>
      </c>
      <c r="J142" s="19">
        <f t="shared" si="11"/>
        <v>0</v>
      </c>
      <c r="K142" s="19">
        <f t="shared" si="11"/>
        <v>0</v>
      </c>
      <c r="L142" s="19">
        <f t="shared" si="11"/>
        <v>0</v>
      </c>
      <c r="M142" s="19">
        <f t="shared" si="11"/>
        <v>0</v>
      </c>
    </row>
    <row r="143" spans="1:13" s="1" customFormat="1" ht="16.5" customHeight="1">
      <c r="A143" s="20">
        <v>10116</v>
      </c>
      <c r="B143" s="14" t="s">
        <v>5</v>
      </c>
      <c r="C143" s="22">
        <f>184850-184850</f>
        <v>0</v>
      </c>
      <c r="D143" s="23">
        <f>130675-130675</f>
        <v>0</v>
      </c>
      <c r="E143" s="23">
        <f>5549+2100-7649</f>
        <v>0</v>
      </c>
      <c r="F143" s="77"/>
      <c r="G143" s="23"/>
      <c r="H143" s="22"/>
      <c r="I143" s="23"/>
      <c r="J143" s="23"/>
      <c r="K143" s="23"/>
      <c r="L143" s="23"/>
      <c r="M143" s="22">
        <f>C143+F143</f>
        <v>0</v>
      </c>
    </row>
    <row r="144" spans="1:13" s="6" customFormat="1" ht="15.75" customHeight="1">
      <c r="A144" s="28">
        <v>300</v>
      </c>
      <c r="B144" s="15" t="s">
        <v>31</v>
      </c>
      <c r="C144" s="19">
        <f>C145</f>
        <v>0</v>
      </c>
      <c r="D144" s="19">
        <f>D145</f>
        <v>0</v>
      </c>
      <c r="E144" s="19">
        <f t="shared" ref="E144:L144" si="12">E145</f>
        <v>0</v>
      </c>
      <c r="F144" s="77">
        <f t="shared" si="6"/>
        <v>0</v>
      </c>
      <c r="G144" s="19">
        <f t="shared" si="12"/>
        <v>0</v>
      </c>
      <c r="H144" s="19">
        <f t="shared" si="12"/>
        <v>0</v>
      </c>
      <c r="I144" s="19">
        <f t="shared" si="12"/>
        <v>0</v>
      </c>
      <c r="J144" s="19">
        <f t="shared" si="12"/>
        <v>0</v>
      </c>
      <c r="K144" s="19">
        <f t="shared" si="12"/>
        <v>0</v>
      </c>
      <c r="L144" s="19">
        <f t="shared" si="12"/>
        <v>0</v>
      </c>
      <c r="M144" s="22">
        <f t="shared" si="9"/>
        <v>0</v>
      </c>
    </row>
    <row r="145" spans="1:13" s="6" customFormat="1" ht="18" customHeight="1">
      <c r="A145" s="30">
        <v>250102</v>
      </c>
      <c r="B145" s="14" t="s">
        <v>31</v>
      </c>
      <c r="C145" s="22">
        <f>20000+634200-90000-5000-12500-60300-12000-47772-24764-2400-3500-45000-2500-170985-107500-44000-25000-979</f>
        <v>0</v>
      </c>
      <c r="D145" s="22"/>
      <c r="E145" s="22"/>
      <c r="F145" s="77">
        <f t="shared" si="6"/>
        <v>0</v>
      </c>
      <c r="G145" s="22"/>
      <c r="H145" s="22"/>
      <c r="I145" s="22"/>
      <c r="J145" s="22"/>
      <c r="K145" s="22"/>
      <c r="L145" s="22"/>
      <c r="M145" s="22">
        <f t="shared" si="9"/>
        <v>0</v>
      </c>
    </row>
    <row r="146" spans="1:13" s="7" customFormat="1" ht="17.25" customHeight="1">
      <c r="A146" s="31"/>
      <c r="B146" s="13" t="s">
        <v>32</v>
      </c>
      <c r="C146" s="32">
        <f>C10+C48+C63+C104+C130+C139+C144+C142</f>
        <v>190202244.78999999</v>
      </c>
      <c r="D146" s="32">
        <f t="shared" ref="D146:M146" si="13">D10+D48+D63+D104+D130+D139+D144+D142</f>
        <v>71655115</v>
      </c>
      <c r="E146" s="32">
        <f t="shared" si="13"/>
        <v>17479919</v>
      </c>
      <c r="F146" s="32">
        <f t="shared" si="13"/>
        <v>24611440</v>
      </c>
      <c r="G146" s="32">
        <f t="shared" si="13"/>
        <v>14877879</v>
      </c>
      <c r="H146" s="32">
        <f t="shared" si="13"/>
        <v>430000</v>
      </c>
      <c r="I146" s="32">
        <f t="shared" si="13"/>
        <v>481600</v>
      </c>
      <c r="J146" s="32">
        <f t="shared" si="13"/>
        <v>9733561</v>
      </c>
      <c r="K146" s="32">
        <f t="shared" si="13"/>
        <v>9387261</v>
      </c>
      <c r="L146" s="32">
        <f t="shared" si="13"/>
        <v>4098051</v>
      </c>
      <c r="M146" s="32">
        <f t="shared" si="13"/>
        <v>214813684.78999999</v>
      </c>
    </row>
    <row r="147" spans="1:13" s="7" customFormat="1" ht="35.25" customHeight="1">
      <c r="A147" s="33"/>
      <c r="B147" s="34"/>
      <c r="C147" s="35"/>
      <c r="D147" s="35"/>
      <c r="E147" s="35"/>
      <c r="F147" s="35"/>
      <c r="G147" s="35"/>
      <c r="H147" s="35"/>
      <c r="I147" s="35"/>
      <c r="J147" s="35"/>
      <c r="K147" s="35"/>
      <c r="L147" s="35"/>
      <c r="M147" s="35"/>
    </row>
    <row r="148" spans="1:13" s="8" customFormat="1" ht="21" customHeight="1">
      <c r="A148" s="34"/>
      <c r="B148" s="82"/>
      <c r="C148" s="138" t="s">
        <v>246</v>
      </c>
      <c r="D148" s="138"/>
      <c r="E148" s="138"/>
      <c r="F148" s="138"/>
      <c r="G148" s="79"/>
      <c r="H148" s="79"/>
      <c r="I148" s="138" t="s">
        <v>247</v>
      </c>
      <c r="J148" s="138"/>
      <c r="K148" s="138"/>
      <c r="L148" s="36"/>
      <c r="M148" s="36"/>
    </row>
    <row r="150" spans="1:13" ht="24.75" customHeight="1">
      <c r="L150" s="38" t="s">
        <v>106</v>
      </c>
    </row>
  </sheetData>
  <mergeCells count="26">
    <mergeCell ref="F5:L5"/>
    <mergeCell ref="F6:F8"/>
    <mergeCell ref="M5:M8"/>
    <mergeCell ref="K1:M1"/>
    <mergeCell ref="B2:I2"/>
    <mergeCell ref="B3:I3"/>
    <mergeCell ref="B4:I4"/>
    <mergeCell ref="K4:M4"/>
    <mergeCell ref="J2:N2"/>
    <mergeCell ref="J3:M3"/>
    <mergeCell ref="I148:K148"/>
    <mergeCell ref="K6:L6"/>
    <mergeCell ref="K7:K8"/>
    <mergeCell ref="C148:F148"/>
    <mergeCell ref="G6:G8"/>
    <mergeCell ref="H6:I6"/>
    <mergeCell ref="J6:J8"/>
    <mergeCell ref="H7:H8"/>
    <mergeCell ref="I7:I8"/>
    <mergeCell ref="A5:A8"/>
    <mergeCell ref="C6:C8"/>
    <mergeCell ref="D6:E6"/>
    <mergeCell ref="C5:E5"/>
    <mergeCell ref="B5:B8"/>
    <mergeCell ref="D7:D8"/>
    <mergeCell ref="E7:E8"/>
  </mergeCells>
  <phoneticPr fontId="0" type="noConversion"/>
  <printOptions horizontalCentered="1"/>
  <pageMargins left="0.15748031496062992" right="0" top="0.28999999999999998" bottom="0.03" header="0.28999999999999998" footer="0"/>
  <pageSetup paperSize="9" scale="65" orientation="landscape" r:id="rId1"/>
  <headerFooter alignWithMargins="0"/>
  <rowBreaks count="3" manualBreakCount="3">
    <brk id="36" max="13" man="1"/>
    <brk id="71" max="12" man="1"/>
    <brk id="102"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дод2</vt:lpstr>
      <vt:lpstr>дод 3</vt:lpstr>
      <vt:lpstr>'дод 3'!Область_печати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cp:lastModifiedBy>
  <cp:lastPrinted>2011-12-29T13:29:35Z</cp:lastPrinted>
  <dcterms:created xsi:type="dcterms:W3CDTF">2002-10-09T16:25:59Z</dcterms:created>
  <dcterms:modified xsi:type="dcterms:W3CDTF">2011-12-29T13:32:26Z</dcterms:modified>
</cp:coreProperties>
</file>